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8" r:id="rId1"/>
    <sheet name="T10-1" sheetId="1" r:id="rId2"/>
    <sheet name="T10-2" sheetId="2" r:id="rId3"/>
    <sheet name="T10-3" sheetId="3" r:id="rId4"/>
    <sheet name="T10-4" sheetId="4" r:id="rId5"/>
    <sheet name="T10-5" sheetId="5" r:id="rId6"/>
    <sheet name="T10-6" sheetId="6" r:id="rId7"/>
    <sheet name="T10-7" sheetId="7" r:id="rId8"/>
    <sheet name="T10-8" sheetId="8" r:id="rId9"/>
    <sheet name="T10-9" sheetId="9" r:id="rId10"/>
    <sheet name="T10-10" sheetId="10" r:id="rId11"/>
    <sheet name="T10-11" sheetId="11" r:id="rId12"/>
    <sheet name="T10-12" sheetId="12" r:id="rId13"/>
    <sheet name="T10-13" sheetId="13" r:id="rId14"/>
    <sheet name="T10-14" sheetId="14" r:id="rId15"/>
    <sheet name="T10-15" sheetId="15" r:id="rId16"/>
    <sheet name="T10-16" sheetId="16" r:id="rId17"/>
    <sheet name="T10-17" sheetId="17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18" l="1"/>
  <c r="A36" i="18"/>
  <c r="A35" i="18"/>
  <c r="A34" i="18"/>
  <c r="A33" i="18"/>
  <c r="A32" i="18"/>
  <c r="A31" i="18"/>
  <c r="A30" i="18"/>
  <c r="A29" i="18"/>
  <c r="A28" i="18"/>
  <c r="A27" i="18"/>
  <c r="A26" i="18"/>
  <c r="A25" i="18"/>
  <c r="A24" i="18"/>
  <c r="A23" i="18"/>
  <c r="A22" i="18"/>
  <c r="A21" i="18"/>
  <c r="A20" i="18"/>
  <c r="A19" i="18"/>
  <c r="A18" i="18"/>
  <c r="A17" i="18"/>
  <c r="A16" i="18"/>
  <c r="A15" i="18"/>
  <c r="A14" i="18"/>
  <c r="A13" i="18"/>
  <c r="A12" i="18"/>
  <c r="A11" i="18"/>
  <c r="A10" i="18"/>
  <c r="A9" i="18"/>
  <c r="A8" i="18"/>
  <c r="A7" i="18"/>
  <c r="A6" i="18"/>
  <c r="A5" i="18"/>
  <c r="A4" i="18"/>
</calcChain>
</file>

<file path=xl/sharedStrings.xml><?xml version="1.0" encoding="utf-8"?>
<sst xmlns="http://schemas.openxmlformats.org/spreadsheetml/2006/main" count="2510" uniqueCount="512">
  <si>
    <r>
      <t>Gross domestic product</t>
    </r>
    <r>
      <rPr>
        <vertAlign val="superscript"/>
        <sz val="9"/>
        <color theme="1"/>
        <rFont val="Arial"/>
        <family val="2"/>
        <charset val="238"/>
      </rPr>
      <t>1)</t>
    </r>
  </si>
  <si>
    <t>Ukazovateľ</t>
  </si>
  <si>
    <t>Indicator</t>
  </si>
  <si>
    <t>Hrubý domáci produkt</t>
  </si>
  <si>
    <t>v mil. EUR</t>
  </si>
  <si>
    <t>Kód</t>
  </si>
  <si>
    <t>Položky</t>
  </si>
  <si>
    <t>Výrobná metóda</t>
  </si>
  <si>
    <t>P.1</t>
  </si>
  <si>
    <t>Produkcia</t>
  </si>
  <si>
    <t>P.2</t>
  </si>
  <si>
    <t>Medzispotreba</t>
  </si>
  <si>
    <t>D.21</t>
  </si>
  <si>
    <t>Dane z produktov</t>
  </si>
  <si>
    <t>D.31</t>
  </si>
  <si>
    <t>Subvencie na produkty</t>
  </si>
  <si>
    <t xml:space="preserve">B.1*g </t>
  </si>
  <si>
    <t>P.51c</t>
  </si>
  <si>
    <t>Spotreba fixného kapitálu</t>
  </si>
  <si>
    <t>B.1*n</t>
  </si>
  <si>
    <t>Čistý domáci produkt</t>
  </si>
  <si>
    <t>Dôchodková metóda</t>
  </si>
  <si>
    <t>D.1</t>
  </si>
  <si>
    <t>Odmeny zamestnancov</t>
  </si>
  <si>
    <t>B.2g/</t>
  </si>
  <si>
    <t>Hrubý prevádzkový prebytok/</t>
  </si>
  <si>
    <t>B.3g</t>
  </si>
  <si>
    <t>Hrubé zmiešané dôchodky</t>
  </si>
  <si>
    <t>D.2</t>
  </si>
  <si>
    <t>Dane z produkcie a dovozu</t>
  </si>
  <si>
    <t>D.3</t>
  </si>
  <si>
    <t>Subvencie</t>
  </si>
  <si>
    <t>Výdavková metóda</t>
  </si>
  <si>
    <t>P.3</t>
  </si>
  <si>
    <t>Výdavky na konečnú spotrebu</t>
  </si>
  <si>
    <t>P.5</t>
  </si>
  <si>
    <t>Tvorba hrubého kapitálu</t>
  </si>
  <si>
    <t>P.6</t>
  </si>
  <si>
    <t>Vývoz výrobkov a služieb</t>
  </si>
  <si>
    <t>P.7</t>
  </si>
  <si>
    <t>Dovoz výrobkov a služieb</t>
  </si>
  <si>
    <t xml:space="preserve">EUR million </t>
  </si>
  <si>
    <t>Items</t>
  </si>
  <si>
    <t>Code</t>
  </si>
  <si>
    <t>Current prices</t>
  </si>
  <si>
    <t>Output approach</t>
  </si>
  <si>
    <t>Output</t>
  </si>
  <si>
    <t>Intermediate consumption</t>
  </si>
  <si>
    <t>Taxes on products</t>
  </si>
  <si>
    <t>Subsidies on products</t>
  </si>
  <si>
    <t>Gross domestic product</t>
  </si>
  <si>
    <t>B.1*g</t>
  </si>
  <si>
    <t>Consumption of fixed capital</t>
  </si>
  <si>
    <t>Net domestic product</t>
  </si>
  <si>
    <t>Income approach</t>
  </si>
  <si>
    <t>Compensation of employees</t>
  </si>
  <si>
    <t>Gross operating surplus/</t>
  </si>
  <si>
    <t>Gross mixed income</t>
  </si>
  <si>
    <t>Taxes on production and imports</t>
  </si>
  <si>
    <t xml:space="preserve">Subsidies </t>
  </si>
  <si>
    <t>Expenditure approach</t>
  </si>
  <si>
    <t>Final consumption expenditure</t>
  </si>
  <si>
    <t>Gross capital formation</t>
  </si>
  <si>
    <t>Exports of goods and services</t>
  </si>
  <si>
    <t>Imports of goods and services</t>
  </si>
  <si>
    <t>dokončenie</t>
  </si>
  <si>
    <t xml:space="preserve">v mil. EUR </t>
  </si>
  <si>
    <t xml:space="preserve"> </t>
  </si>
  <si>
    <t xml:space="preserve">Hrubý domáci produkt  </t>
  </si>
  <si>
    <t>End of table</t>
  </si>
  <si>
    <t>EUR million</t>
  </si>
  <si>
    <t>Constant prices of the previous year</t>
  </si>
  <si>
    <t>Deflators</t>
  </si>
  <si>
    <t>Goods and services account</t>
  </si>
  <si>
    <t>v mil. EUR, v bežných cenách</t>
  </si>
  <si>
    <t>EUR million, at current prices</t>
  </si>
  <si>
    <t>Účty/Položky</t>
  </si>
  <si>
    <t>Accounts/Items</t>
  </si>
  <si>
    <r>
      <t xml:space="preserve">0: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ÚČET VÝROBKOV </t>
    </r>
  </si>
  <si>
    <r>
      <t>0: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GOODS AND SERVICES </t>
    </r>
  </si>
  <si>
    <r>
      <t xml:space="preserve">   </t>
    </r>
    <r>
      <rPr>
        <b/>
        <sz val="8"/>
        <color theme="1"/>
        <rFont val="Arial"/>
        <family val="2"/>
        <charset val="238"/>
      </rPr>
      <t>A SLUŽIEB</t>
    </r>
  </si>
  <si>
    <r>
      <t xml:space="preserve">  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ACCOUNT</t>
    </r>
  </si>
  <si>
    <t>Zdroje</t>
  </si>
  <si>
    <t>Resources</t>
  </si>
  <si>
    <t>P.11</t>
  </si>
  <si>
    <t>Trhová produkcia</t>
  </si>
  <si>
    <t>Market output</t>
  </si>
  <si>
    <t>P.12</t>
  </si>
  <si>
    <t>P.13</t>
  </si>
  <si>
    <t>Ostatná netrhová produkcia</t>
  </si>
  <si>
    <t>Other non-market output</t>
  </si>
  <si>
    <t>P.71</t>
  </si>
  <si>
    <t>Dovoz výrobkov</t>
  </si>
  <si>
    <t>Imports of goods</t>
  </si>
  <si>
    <t>P.72</t>
  </si>
  <si>
    <t>Dovoz služieb</t>
  </si>
  <si>
    <t>Imports of services</t>
  </si>
  <si>
    <t>Použitie</t>
  </si>
  <si>
    <t>Uses</t>
  </si>
  <si>
    <t>P.3/P.4</t>
  </si>
  <si>
    <t>P.31/P.41</t>
  </si>
  <si>
    <t>P.32/P.42</t>
  </si>
  <si>
    <t>P.51</t>
  </si>
  <si>
    <t>Tvorba hrubého fixného kapitálu</t>
  </si>
  <si>
    <t>Gross fixed capital formation</t>
  </si>
  <si>
    <t>P.511</t>
  </si>
  <si>
    <t>P.512</t>
  </si>
  <si>
    <t>P.52</t>
  </si>
  <si>
    <t>Zmena stavu zásob</t>
  </si>
  <si>
    <t>Change in inventories</t>
  </si>
  <si>
    <t>P.53</t>
  </si>
  <si>
    <t>P.61</t>
  </si>
  <si>
    <t>Vývoz výrobkov</t>
  </si>
  <si>
    <t>Exports of goods</t>
  </si>
  <si>
    <t>P.62</t>
  </si>
  <si>
    <t>Vývoz služieb</t>
  </si>
  <si>
    <t>Exports of services</t>
  </si>
  <si>
    <t>v mil. EUR, v stálych cenách</t>
  </si>
  <si>
    <t>EUR million, at constant prices</t>
  </si>
  <si>
    <t>x</t>
  </si>
  <si>
    <t>•</t>
  </si>
  <si>
    <t>B.1n/ B.1*n</t>
  </si>
  <si>
    <t>S.11</t>
  </si>
  <si>
    <t xml:space="preserve">  Nefinančné korporácie</t>
  </si>
  <si>
    <t>S.12</t>
  </si>
  <si>
    <t xml:space="preserve">  Finančné korporácie</t>
  </si>
  <si>
    <t>S.13</t>
  </si>
  <si>
    <t xml:space="preserve">  Verejná správa</t>
  </si>
  <si>
    <t>S.14</t>
  </si>
  <si>
    <t xml:space="preserve">  Domácnosti</t>
  </si>
  <si>
    <t>S.15</t>
  </si>
  <si>
    <r>
      <t xml:space="preserve">  </t>
    </r>
    <r>
      <rPr>
        <sz val="8"/>
        <color theme="1"/>
        <rFont val="Arial"/>
        <family val="2"/>
        <charset val="238"/>
      </rPr>
      <t>Neziskové inštitúcie</t>
    </r>
  </si>
  <si>
    <t>B.2n</t>
  </si>
  <si>
    <t xml:space="preserve">Prevádzkový prebytok </t>
  </si>
  <si>
    <r>
      <t xml:space="preserve">  </t>
    </r>
    <r>
      <rPr>
        <sz val="8"/>
        <color theme="1"/>
        <rFont val="Arial"/>
        <family val="2"/>
        <charset val="238"/>
      </rPr>
      <t>Neziskové inštitúcie</t>
    </r>
    <r>
      <rPr>
        <sz val="8"/>
        <color theme="1"/>
        <rFont val="Arial Narrow"/>
        <family val="2"/>
        <charset val="238"/>
      </rPr>
      <t xml:space="preserve"> </t>
    </r>
  </si>
  <si>
    <t>B.3n</t>
  </si>
  <si>
    <t>Zmiešané dôchodky</t>
  </si>
  <si>
    <t>B.4n</t>
  </si>
  <si>
    <t>Podnikateľské dôchodky</t>
  </si>
  <si>
    <r>
      <t xml:space="preserve">  </t>
    </r>
    <r>
      <rPr>
        <sz val="8"/>
        <color theme="1"/>
        <rFont val="Arial"/>
        <family val="2"/>
        <charset val="238"/>
      </rPr>
      <t>Nefinančné korporácie</t>
    </r>
  </si>
  <si>
    <t xml:space="preserve">  Neziskové inštitúcie</t>
  </si>
  <si>
    <t>B.5n/ B.5*n</t>
  </si>
  <si>
    <t>B.6n</t>
  </si>
  <si>
    <t>Disponibilný dôchodok</t>
  </si>
  <si>
    <t xml:space="preserve">  Non-financial corporations</t>
  </si>
  <si>
    <t xml:space="preserve">  Financial corporations</t>
  </si>
  <si>
    <t xml:space="preserve">  General government</t>
  </si>
  <si>
    <t xml:space="preserve">  Households</t>
  </si>
  <si>
    <t xml:space="preserve">  Non-profit institutions</t>
  </si>
  <si>
    <t xml:space="preserve">Operating surplus </t>
  </si>
  <si>
    <t>Mixed income</t>
  </si>
  <si>
    <t xml:space="preserve">  Households </t>
  </si>
  <si>
    <t>Entrepreneurial income</t>
  </si>
  <si>
    <t>Disposable income</t>
  </si>
  <si>
    <t>B.7n</t>
  </si>
  <si>
    <t>Upravený disponibilný dôchodok</t>
  </si>
  <si>
    <t>B.8n</t>
  </si>
  <si>
    <t>Úspory</t>
  </si>
  <si>
    <r>
      <t xml:space="preserve">  Neziskové inštitúcie</t>
    </r>
    <r>
      <rPr>
        <sz val="8"/>
        <color theme="1"/>
        <rFont val="Arial Narrow"/>
        <family val="2"/>
        <charset val="238"/>
      </rPr>
      <t xml:space="preserve"> </t>
    </r>
  </si>
  <si>
    <t>B.9n</t>
  </si>
  <si>
    <t>Pôžičky poskytnuté/prijaté</t>
  </si>
  <si>
    <t>B.10.1</t>
  </si>
  <si>
    <t>B.11</t>
  </si>
  <si>
    <t>S.2</t>
  </si>
  <si>
    <t xml:space="preserve">  Zahraničie</t>
  </si>
  <si>
    <t>B.12</t>
  </si>
  <si>
    <r>
      <t xml:space="preserve">  </t>
    </r>
    <r>
      <rPr>
        <sz val="8"/>
        <color theme="1"/>
        <rFont val="Arial"/>
        <family val="2"/>
        <charset val="238"/>
      </rPr>
      <t>Zahraničie</t>
    </r>
  </si>
  <si>
    <t>Adjusted disposable income</t>
  </si>
  <si>
    <t>Saving</t>
  </si>
  <si>
    <t>Lending/Borrowing</t>
  </si>
  <si>
    <t xml:space="preserve">  Rest of the world</t>
  </si>
  <si>
    <t>Current external balance</t>
  </si>
  <si>
    <t xml:space="preserve">v mil. EUR, v bežných cenách </t>
  </si>
  <si>
    <t>ZDROJE</t>
  </si>
  <si>
    <t xml:space="preserve">Dane z produkcie a dovozu </t>
  </si>
  <si>
    <t>D.4</t>
  </si>
  <si>
    <t>Dôchodky z majetku</t>
  </si>
  <si>
    <t>D.5</t>
  </si>
  <si>
    <t>Subsidies</t>
  </si>
  <si>
    <t>Property income</t>
  </si>
  <si>
    <t>pokračovanie</t>
  </si>
  <si>
    <t>D.6</t>
  </si>
  <si>
    <t>Sociálne príspevky a dávky</t>
  </si>
  <si>
    <t>D.7</t>
  </si>
  <si>
    <t>Ostatné bežné transfery</t>
  </si>
  <si>
    <t>D.8</t>
  </si>
  <si>
    <t>Continuation</t>
  </si>
  <si>
    <t>Social contributions and benefits</t>
  </si>
  <si>
    <t>Other current transfers</t>
  </si>
  <si>
    <t>USES</t>
  </si>
  <si>
    <t>P.51g</t>
  </si>
  <si>
    <t xml:space="preserve">P.5111 </t>
  </si>
  <si>
    <t xml:space="preserve">  Neziskové inštitúcie </t>
  </si>
  <si>
    <t>P.5112</t>
  </si>
  <si>
    <t xml:space="preserve">P.5113 </t>
  </si>
  <si>
    <t xml:space="preserve">P.5112 </t>
  </si>
  <si>
    <t>v mil. EUR, v bežných cenách</t>
  </si>
  <si>
    <t>NP</t>
  </si>
  <si>
    <t>Changes in inventories</t>
  </si>
  <si>
    <t>AKTÍVA</t>
  </si>
  <si>
    <t>F.1</t>
  </si>
  <si>
    <t>F.2</t>
  </si>
  <si>
    <t>Obeživo a vklady</t>
  </si>
  <si>
    <t xml:space="preserve">  Domácnosti </t>
  </si>
  <si>
    <t>F.3</t>
  </si>
  <si>
    <t xml:space="preserve">Dlhové cenné papiere </t>
  </si>
  <si>
    <t>F.4</t>
  </si>
  <si>
    <t>Pôžičky</t>
  </si>
  <si>
    <t>F.5</t>
  </si>
  <si>
    <t>Majetkové účasti a akcie</t>
  </si>
  <si>
    <r>
      <t xml:space="preserve">1) </t>
    </r>
    <r>
      <rPr>
        <sz val="7"/>
        <color theme="1"/>
        <rFont val="Arial"/>
        <family val="2"/>
        <charset val="238"/>
      </rPr>
      <t>nekonsolidované finančné účty</t>
    </r>
  </si>
  <si>
    <t>ASSETS</t>
  </si>
  <si>
    <t>Currency and deposits</t>
  </si>
  <si>
    <t xml:space="preserve">  Rest of the world </t>
  </si>
  <si>
    <t>Debt securities</t>
  </si>
  <si>
    <t>Loans</t>
  </si>
  <si>
    <t>Equity and investment fund</t>
  </si>
  <si>
    <t xml:space="preserve">  shares/units</t>
  </si>
  <si>
    <r>
      <t xml:space="preserve">1) </t>
    </r>
    <r>
      <rPr>
        <sz val="7"/>
        <color theme="1"/>
        <rFont val="Arial"/>
        <family val="2"/>
        <charset val="238"/>
      </rPr>
      <t>Non-consolidated financial accounts</t>
    </r>
  </si>
  <si>
    <t>F.6</t>
  </si>
  <si>
    <t>F.7</t>
  </si>
  <si>
    <t>F.8</t>
  </si>
  <si>
    <t>Ostatné pohľadávky</t>
  </si>
  <si>
    <t>F</t>
  </si>
  <si>
    <t>Čistý vznik aktív SR</t>
  </si>
  <si>
    <t>PASÍVA</t>
  </si>
  <si>
    <r>
      <t xml:space="preserve">  </t>
    </r>
    <r>
      <rPr>
        <sz val="8"/>
        <color theme="1"/>
        <rFont val="Arial"/>
        <family val="2"/>
        <charset val="238"/>
      </rPr>
      <t>Finančné korporácie</t>
    </r>
  </si>
  <si>
    <t xml:space="preserve">Obeživo a vklady </t>
  </si>
  <si>
    <t>Other accounts receivable</t>
  </si>
  <si>
    <t>Net incurrence of assets SR</t>
  </si>
  <si>
    <t>LIABILITIES</t>
  </si>
  <si>
    <t xml:space="preserve">   Rest of the world</t>
  </si>
  <si>
    <r>
      <t xml:space="preserve">1) </t>
    </r>
    <r>
      <rPr>
        <sz val="7"/>
        <color theme="1"/>
        <rFont val="Arial"/>
        <family val="2"/>
        <charset val="238"/>
      </rPr>
      <t xml:space="preserve"> Non-consolidated financial accounts</t>
    </r>
  </si>
  <si>
    <t>v mil. EUR, v bežných cenách</t>
  </si>
  <si>
    <t>Majetkové účasti a podiely</t>
  </si>
  <si>
    <t>Ostatné záväzky</t>
  </si>
  <si>
    <t>Čistý vznik pasív SR</t>
  </si>
  <si>
    <r>
      <t xml:space="preserve">1) </t>
    </r>
    <r>
      <rPr>
        <sz val="7"/>
        <color theme="1"/>
        <rFont val="Arial"/>
        <family val="2"/>
        <charset val="238"/>
      </rPr>
      <t xml:space="preserve"> nekonsolidované finančné účty</t>
    </r>
  </si>
  <si>
    <t xml:space="preserve">EUR million, at current prices </t>
  </si>
  <si>
    <t>Other accounts payable</t>
  </si>
  <si>
    <t>Net insurance of liabilities SR</t>
  </si>
  <si>
    <t>SK NACE Rev. 2</t>
  </si>
  <si>
    <t>Spolu</t>
  </si>
  <si>
    <r>
      <t xml:space="preserve">B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Ťažba a dobývanie</t>
    </r>
  </si>
  <si>
    <r>
      <t xml:space="preserve">C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Priemyselná výroba</t>
    </r>
  </si>
  <si>
    <r>
      <t xml:space="preserve">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Stavebníctvo</t>
    </r>
  </si>
  <si>
    <t>H  Doprava a skladovanie</t>
  </si>
  <si>
    <r>
      <t xml:space="preserve">I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Ubytovacie a stravovacie služby</t>
    </r>
  </si>
  <si>
    <r>
      <t xml:space="preserve">J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Informácie a komunikácie</t>
    </r>
  </si>
  <si>
    <r>
      <t xml:space="preserve">K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Finančné a poisťovacie činnosti</t>
    </r>
  </si>
  <si>
    <r>
      <t xml:space="preserve">L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v oblasti nehnuteľností</t>
    </r>
  </si>
  <si>
    <r>
      <t xml:space="preserve">P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Vzdelávanie</t>
    </r>
  </si>
  <si>
    <r>
      <t xml:space="preserve">Q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Zdravotníctvo a sociálna pomoc</t>
    </r>
  </si>
  <si>
    <r>
      <t xml:space="preserve">R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Umenie, zábava a rekreácia</t>
    </r>
  </si>
  <si>
    <r>
      <t xml:space="preserve">S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Ostatné činnosti</t>
    </r>
  </si>
  <si>
    <t>–</t>
  </si>
  <si>
    <t xml:space="preserve">v mil. EUR v stálych cenách </t>
  </si>
  <si>
    <t xml:space="preserve">EUR million, at constant prices </t>
  </si>
  <si>
    <t>Total</t>
  </si>
  <si>
    <r>
      <t xml:space="preserve">B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Mining and quarrying</t>
    </r>
  </si>
  <si>
    <r>
      <t xml:space="preserve">C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Manufacturing</t>
    </r>
  </si>
  <si>
    <r>
      <t xml:space="preserve">F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Construction</t>
    </r>
  </si>
  <si>
    <r>
      <t xml:space="preserve">H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Transportation and storage</t>
    </r>
  </si>
  <si>
    <r>
      <t xml:space="preserve">J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Information and communication</t>
    </r>
  </si>
  <si>
    <r>
      <t xml:space="preserve">K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Financial and insurance activities</t>
    </r>
  </si>
  <si>
    <r>
      <t xml:space="preserve">L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Real estate activities</t>
    </r>
  </si>
  <si>
    <r>
      <t xml:space="preserve">P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Education</t>
    </r>
  </si>
  <si>
    <r>
      <t xml:space="preserve">Q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Human health and work activities</t>
    </r>
  </si>
  <si>
    <r>
      <t xml:space="preserve">S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service activities</t>
    </r>
  </si>
  <si>
    <t xml:space="preserve">v mil. EUR, v stálych cenách </t>
  </si>
  <si>
    <t>v osobách</t>
  </si>
  <si>
    <r>
      <t xml:space="preserve">1) </t>
    </r>
    <r>
      <rPr>
        <sz val="7"/>
        <color theme="1"/>
        <rFont val="Arial"/>
        <family val="2"/>
        <charset val="238"/>
      </rPr>
      <t>metodika ESA 2010</t>
    </r>
  </si>
  <si>
    <t>Persons</t>
  </si>
  <si>
    <r>
      <t>1)</t>
    </r>
    <r>
      <rPr>
        <sz val="7"/>
        <color theme="1"/>
        <rFont val="Arial"/>
        <family val="2"/>
        <charset val="238"/>
      </rPr>
      <t xml:space="preserve"> Methodology ESA 2010</t>
    </r>
  </si>
  <si>
    <t>v tis. hodinách</t>
  </si>
  <si>
    <t>Thous. hours</t>
  </si>
  <si>
    <t>SK NACE rev. 2</t>
  </si>
  <si>
    <r>
      <t xml:space="preserve">1) </t>
    </r>
    <r>
      <rPr>
        <sz val="7"/>
        <color theme="1"/>
        <rFont val="Arial"/>
        <family val="2"/>
        <charset val="238"/>
      </rPr>
      <t xml:space="preserve">Data are half-finalized </t>
    </r>
  </si>
  <si>
    <t>Klasifikácia COICOP</t>
  </si>
  <si>
    <t>v bežných cenách (mil. EUR)</t>
  </si>
  <si>
    <t>01 Potraviny a nealkoholické nápoje</t>
  </si>
  <si>
    <t>03 Odievanie a obuv</t>
  </si>
  <si>
    <t>06 Zdravie</t>
  </si>
  <si>
    <t>07 Doprava</t>
  </si>
  <si>
    <t>08 Pošty a telekomunikácie</t>
  </si>
  <si>
    <t>09 Rekreácia a kultúra</t>
  </si>
  <si>
    <t>10 Vzdelanie</t>
  </si>
  <si>
    <t>11 Reštaurácie a hotely</t>
  </si>
  <si>
    <t>12 Rozličné tovary a služby</t>
  </si>
  <si>
    <r>
      <t>v bežných cenách, indexy</t>
    </r>
    <r>
      <rPr>
        <b/>
        <vertAlign val="superscript"/>
        <sz val="8"/>
        <color theme="1"/>
        <rFont val="Arial"/>
        <family val="2"/>
        <charset val="238"/>
      </rPr>
      <t xml:space="preserve">1) </t>
    </r>
  </si>
  <si>
    <r>
      <t>1</t>
    </r>
    <r>
      <rPr>
        <vertAlign val="superscript"/>
        <sz val="7"/>
        <color theme="1"/>
        <rFont val="Arial"/>
        <family val="2"/>
        <charset val="238"/>
      </rPr>
      <t xml:space="preserve">) </t>
    </r>
    <r>
      <rPr>
        <sz val="7"/>
        <color theme="1"/>
        <rFont val="Arial"/>
        <family val="2"/>
        <charset val="238"/>
      </rPr>
      <t>indexy rovnaké obdobie predchádzajúceho roka = 100</t>
    </r>
  </si>
  <si>
    <t>Classification COICOP</t>
  </si>
  <si>
    <t>At current prices (mill. EUR)</t>
  </si>
  <si>
    <t>01 Food and non-alcoholic beverages</t>
  </si>
  <si>
    <t>03 Clothing and footwear</t>
  </si>
  <si>
    <t>06 Health</t>
  </si>
  <si>
    <t>07 Transport</t>
  </si>
  <si>
    <t xml:space="preserve">08 Communications </t>
  </si>
  <si>
    <t>09 Recreation and culture</t>
  </si>
  <si>
    <t>10 Education</t>
  </si>
  <si>
    <t>11 Restaurants and hotels</t>
  </si>
  <si>
    <t>12 Miscellaneous goods and services</t>
  </si>
  <si>
    <t>Klasifikácia COFOG</t>
  </si>
  <si>
    <t>01 Všeobecné verejné služby</t>
  </si>
  <si>
    <t>02 Obrana</t>
  </si>
  <si>
    <t>03 Verejný poriadok a bezpečnosť</t>
  </si>
  <si>
    <t>04 Ekonomická oblasť</t>
  </si>
  <si>
    <t>05 Ochrana životného prostredia</t>
  </si>
  <si>
    <t>07 Zdravotníctvo</t>
  </si>
  <si>
    <t>09 Vzdelávanie</t>
  </si>
  <si>
    <t>10 Sociálne zabezpečenie</t>
  </si>
  <si>
    <t>Classification COFOG</t>
  </si>
  <si>
    <t>01 General public services</t>
  </si>
  <si>
    <t>02 Defence</t>
  </si>
  <si>
    <t>03 Public order and safety</t>
  </si>
  <si>
    <t>04 Economic affairs</t>
  </si>
  <si>
    <t>05 Environmental protection</t>
  </si>
  <si>
    <t>07 Health</t>
  </si>
  <si>
    <t>09 Education</t>
  </si>
  <si>
    <t>10 Social protection</t>
  </si>
  <si>
    <r>
      <t>Net lending/net borrowing and gross consolidated debt of general government sector</t>
    </r>
    <r>
      <rPr>
        <vertAlign val="superscript"/>
        <sz val="9"/>
        <color theme="1"/>
        <rFont val="Arial"/>
        <family val="2"/>
        <charset val="238"/>
      </rPr>
      <t>1)</t>
    </r>
  </si>
  <si>
    <t>v tom</t>
  </si>
  <si>
    <t>of which:</t>
  </si>
  <si>
    <t>Ústredná štátna správa</t>
  </si>
  <si>
    <t>Central government</t>
  </si>
  <si>
    <t>Miestna samospráva</t>
  </si>
  <si>
    <t>Local government</t>
  </si>
  <si>
    <t>Fondy sociálneho zabezpečenia</t>
  </si>
  <si>
    <t>Social security funds</t>
  </si>
  <si>
    <t>Hrubý konsolidovaný dlh</t>
  </si>
  <si>
    <t>Gross consolidated debt</t>
  </si>
  <si>
    <t>Obeživo a vklady</t>
  </si>
  <si>
    <t>Dlhové cenné papiere</t>
  </si>
  <si>
    <t>Krátkodobé</t>
  </si>
  <si>
    <t>Short-term</t>
  </si>
  <si>
    <t>Dlhodobé</t>
  </si>
  <si>
    <t>Long-term</t>
  </si>
  <si>
    <r>
      <t>1)</t>
    </r>
    <r>
      <rPr>
        <sz val="7"/>
        <color theme="1"/>
        <rFont val="Arial"/>
        <family val="2"/>
        <charset val="238"/>
      </rPr>
      <t xml:space="preserve"> hrubý konsolidovaný dlh sektora verejnej správy</t>
    </r>
  </si>
  <si>
    <r>
      <t>1)</t>
    </r>
    <r>
      <rPr>
        <sz val="7"/>
        <color theme="1"/>
        <rFont val="Arial"/>
        <family val="2"/>
        <charset val="238"/>
      </rPr>
      <t xml:space="preserve"> </t>
    </r>
    <r>
      <rPr>
        <vertAlign val="superscript"/>
        <sz val="7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>General government consolidated gross debt</t>
    </r>
  </si>
  <si>
    <t>Gross domestic product by output, income and expenditure approach</t>
  </si>
  <si>
    <r>
      <t>T 10</t>
    </r>
    <r>
      <rPr>
        <sz val="9"/>
        <color theme="1"/>
        <rFont val="Arial"/>
        <family val="2"/>
        <charset val="238"/>
      </rPr>
      <t xml:space="preserve">–3.  </t>
    </r>
    <r>
      <rPr>
        <b/>
        <sz val="9"/>
        <color theme="1"/>
        <rFont val="Arial"/>
        <family val="2"/>
        <charset val="238"/>
      </rPr>
      <t>Účet výrobkov a služieb</t>
    </r>
  </si>
  <si>
    <t>Distributive transactions for institutional sectors</t>
  </si>
  <si>
    <r>
      <t>T 10</t>
    </r>
    <r>
      <rPr>
        <sz val="9"/>
        <color theme="1"/>
        <rFont val="Arial"/>
        <family val="2"/>
        <charset val="238"/>
      </rPr>
      <t xml:space="preserve">–5.  </t>
    </r>
    <r>
      <rPr>
        <b/>
        <sz val="9"/>
        <color theme="1"/>
        <rFont val="Arial"/>
        <family val="2"/>
        <charset val="238"/>
      </rPr>
      <t>Rozdeľovacie transakcie za inštitucionálne sektory</t>
    </r>
  </si>
  <si>
    <t>Main components of non-financial assets for institutional sectors</t>
  </si>
  <si>
    <r>
      <t>T 10</t>
    </r>
    <r>
      <rPr>
        <sz val="9"/>
        <color theme="1"/>
        <rFont val="Arial"/>
        <family val="2"/>
        <charset val="238"/>
      </rPr>
      <t xml:space="preserve">–6.  </t>
    </r>
    <r>
      <rPr>
        <b/>
        <sz val="9"/>
        <color theme="1"/>
        <rFont val="Arial"/>
        <family val="2"/>
        <charset val="238"/>
      </rPr>
      <t>Hlavné zložky nefinančných aktív za inštitucionálne sektory</t>
    </r>
  </si>
  <si>
    <t>Balancing items of national accounts in the Slovak Republic</t>
  </si>
  <si>
    <r>
      <t>T 10</t>
    </r>
    <r>
      <rPr>
        <sz val="9"/>
        <color theme="1"/>
        <rFont val="Arial"/>
        <family val="2"/>
        <charset val="238"/>
      </rPr>
      <t xml:space="preserve">–4. </t>
    </r>
    <r>
      <rPr>
        <b/>
        <sz val="9"/>
        <color theme="1"/>
        <rFont val="Arial"/>
        <family val="2"/>
        <charset val="238"/>
      </rPr>
      <t>Bilančné položky národných účtov SR</t>
    </r>
  </si>
  <si>
    <r>
      <t>Financial transactions</t>
    </r>
    <r>
      <rPr>
        <vertAlign val="superscript"/>
        <sz val="9"/>
        <color theme="1"/>
        <rFont val="Arial"/>
        <family val="2"/>
        <charset val="238"/>
      </rPr>
      <t>1)</t>
    </r>
  </si>
  <si>
    <r>
      <t>T</t>
    </r>
    <r>
      <rPr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–7.  </t>
    </r>
    <r>
      <rPr>
        <b/>
        <sz val="9"/>
        <color theme="1"/>
        <rFont val="Arial"/>
        <family val="2"/>
        <charset val="238"/>
      </rPr>
      <t>Finančné transakcie</t>
    </r>
    <r>
      <rPr>
        <b/>
        <vertAlign val="superscript"/>
        <sz val="9"/>
        <color theme="1"/>
        <rFont val="Arial"/>
        <family val="2"/>
        <charset val="238"/>
      </rPr>
      <t>1)</t>
    </r>
  </si>
  <si>
    <t>Gross output by economic activities</t>
  </si>
  <si>
    <t>Intermediate consumption by economic activities</t>
  </si>
  <si>
    <t>Gross value added by economic activities</t>
  </si>
  <si>
    <r>
      <t>T 10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Hrubá pridaná hodnota podľa ekonomických činností</t>
    </r>
  </si>
  <si>
    <t>Compensation of employees by economic activities</t>
  </si>
  <si>
    <r>
      <t>T 10</t>
    </r>
    <r>
      <rPr>
        <sz val="9"/>
        <color theme="1"/>
        <rFont val="Arial"/>
        <family val="2"/>
        <charset val="238"/>
      </rPr>
      <t xml:space="preserve">–11.  </t>
    </r>
    <r>
      <rPr>
        <b/>
        <sz val="9"/>
        <color theme="1"/>
        <rFont val="Arial"/>
        <family val="2"/>
        <charset val="238"/>
      </rPr>
      <t>Odmeny zamestnancov podľa ekonomických činností</t>
    </r>
  </si>
  <si>
    <r>
      <t>Total employment by economic activities</t>
    </r>
    <r>
      <rPr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</si>
  <si>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–12. </t>
    </r>
    <r>
      <rPr>
        <b/>
        <sz val="9"/>
        <color theme="1"/>
        <rFont val="Arial"/>
        <family val="2"/>
        <charset val="238"/>
      </rPr>
      <t xml:space="preserve"> Celková zamestnanosť podľa ekonomických činností</t>
    </r>
    <r>
      <rPr>
        <b/>
        <vertAlign val="superscript"/>
        <sz val="9"/>
        <color theme="1"/>
        <rFont val="Arial"/>
        <family val="2"/>
        <charset val="238"/>
      </rPr>
      <t>1)</t>
    </r>
  </si>
  <si>
    <t>Total hours worked by economic activities</t>
  </si>
  <si>
    <t>Gross fixed capital formation by selected economic activities</t>
  </si>
  <si>
    <r>
      <t>T 10</t>
    </r>
    <r>
      <rPr>
        <sz val="9"/>
        <color theme="1"/>
        <rFont val="Arial"/>
        <family val="2"/>
        <charset val="238"/>
      </rPr>
      <t xml:space="preserve">–13.  </t>
    </r>
    <r>
      <rPr>
        <b/>
        <sz val="9"/>
        <color theme="1"/>
        <rFont val="Arial"/>
        <family val="2"/>
        <charset val="238"/>
      </rPr>
      <t>Odpracované hodiny podľa ekonomických činností</t>
    </r>
  </si>
  <si>
    <r>
      <t>T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–14.  </t>
    </r>
    <r>
      <rPr>
        <b/>
        <sz val="9"/>
        <color theme="1"/>
        <rFont val="Arial"/>
        <family val="2"/>
        <charset val="238"/>
      </rPr>
      <t>Tvorba hrubého fixného kapitálu podľa vybraných ekonomických činností</t>
    </r>
  </si>
  <si>
    <t>Final consumption of households by COICOP classification</t>
  </si>
  <si>
    <r>
      <t>T 10</t>
    </r>
    <r>
      <rPr>
        <sz val="9"/>
        <color theme="1"/>
        <rFont val="Arial"/>
        <family val="2"/>
        <charset val="238"/>
      </rPr>
      <t xml:space="preserve">–15.  </t>
    </r>
    <r>
      <rPr>
        <b/>
        <sz val="9"/>
        <color theme="1"/>
        <rFont val="Arial"/>
        <family val="2"/>
        <charset val="238"/>
      </rPr>
      <t>Konečná spotreba domácností podľa COICOP</t>
    </r>
  </si>
  <si>
    <t>Final consumption of general government sector by COFOG classification</t>
  </si>
  <si>
    <r>
      <t>T 10</t>
    </r>
    <r>
      <rPr>
        <sz val="9"/>
        <color theme="1"/>
        <rFont val="Arial"/>
        <family val="2"/>
        <charset val="238"/>
      </rPr>
      <t xml:space="preserve">–16.  </t>
    </r>
    <r>
      <rPr>
        <b/>
        <sz val="9"/>
        <color theme="1"/>
        <rFont val="Arial"/>
        <family val="2"/>
        <charset val="238"/>
      </rPr>
      <t>Konečná spotreba verejnej správy podľa COFOG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</si>
  <si>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Methodology ESA 2010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</si>
  <si>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Data are half-finalized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</si>
  <si>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Preliminary data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</si>
  <si>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sú polodefinitívne</t>
    </r>
  </si>
  <si>
    <r>
      <t xml:space="preserve">1) </t>
    </r>
    <r>
      <rPr>
        <sz val="7"/>
        <color theme="1"/>
        <rFont val="Arial"/>
        <family val="2"/>
        <charset val="238"/>
      </rPr>
      <t>Indices the same period of the last year = 100</t>
    </r>
  </si>
  <si>
    <t xml:space="preserve">(tiež tzv. Maastrichtský dlh) zostavený v zmysle </t>
  </si>
  <si>
    <t xml:space="preserve">Nariadenia Rady (ES) č. 479/2009 z 25. mája 2009 </t>
  </si>
  <si>
    <t>v znení neskorších predpisov o uplatňovaní Protokolu</t>
  </si>
  <si>
    <r>
      <t>o</t>
    </r>
    <r>
      <rPr>
        <sz val="8"/>
        <color theme="1"/>
        <rFont val="Arial"/>
        <family val="2"/>
        <charset val="238"/>
      </rPr>
      <t xml:space="preserve"> </t>
    </r>
    <r>
      <rPr>
        <sz val="7"/>
        <color theme="1"/>
        <rFont val="Arial"/>
        <family val="2"/>
        <charset val="238"/>
      </rPr>
      <t xml:space="preserve">postupe pri nadmernom schodku, ktorý tvorí prílohu </t>
    </r>
  </si>
  <si>
    <t>Zmluvy o založení Európskeho spoločenstva</t>
  </si>
  <si>
    <t>(i.e. Maastricht debt) compiled in accordance</t>
  </si>
  <si>
    <t xml:space="preserve"> with Council Regulation (EC) No 479/2009 of 25 May 2009 </t>
  </si>
  <si>
    <t xml:space="preserve">as amended on the application of the Protocol </t>
  </si>
  <si>
    <t>on the Excessive Deficit Procedure annexed to</t>
  </si>
  <si>
    <t xml:space="preserve"> the Treaty Establishing the European Community</t>
  </si>
  <si>
    <t>Obsah</t>
  </si>
  <si>
    <t>Content</t>
  </si>
  <si>
    <t>Hrubý domáci produkt v mil. EUR, v bežných cenách</t>
  </si>
  <si>
    <t>Gross domestic product in mill. EUR, at current prices</t>
  </si>
  <si>
    <r>
      <t>Hrubý domáci produkt v mil. EUR, v stálych cenách reťazením objemov</t>
    </r>
    <r>
      <rPr>
        <vertAlign val="superscript"/>
        <sz val="8"/>
        <color theme="1"/>
        <rFont val="Arial"/>
        <family val="2"/>
        <charset val="238"/>
      </rPr>
      <t>4)</t>
    </r>
  </si>
  <si>
    <r>
      <t>Gross domestic product  in mill. EUR, at constant prices by chain-linked volumes</t>
    </r>
    <r>
      <rPr>
        <vertAlign val="superscript"/>
        <sz val="8"/>
        <color theme="1"/>
        <rFont val="Arial"/>
        <family val="2"/>
        <charset val="238"/>
      </rPr>
      <t>4)</t>
    </r>
  </si>
  <si>
    <t>Gross domestic product per capita in EUR, at current prices</t>
  </si>
  <si>
    <t xml:space="preserve">Hrubý domáci produkt na obyvateľa v EUR, na obyvateľa v EUR, v bežných cenách </t>
  </si>
  <si>
    <r>
      <t>Hrubý domáci produkt na obyvateľa v EUR, v stálych cenách reťazením objemov</t>
    </r>
    <r>
      <rPr>
        <vertAlign val="superscript"/>
        <sz val="8"/>
        <color theme="1"/>
        <rFont val="Arial"/>
        <family val="2"/>
        <charset val="238"/>
      </rPr>
      <t>4)</t>
    </r>
  </si>
  <si>
    <r>
      <t>Gross domestic product per capita in EUR, at constant prices by chain-linked volumes</t>
    </r>
    <r>
      <rPr>
        <vertAlign val="superscript"/>
        <sz val="8"/>
        <color theme="1"/>
        <rFont val="Arial"/>
        <family val="2"/>
        <charset val="238"/>
      </rPr>
      <t>4)</t>
    </r>
  </si>
  <si>
    <r>
      <t>T 10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>Hrubý domáci produkt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</si>
  <si>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–2. </t>
    </r>
    <r>
      <rPr>
        <b/>
        <sz val="9"/>
        <color theme="1"/>
        <rFont val="Arial"/>
        <family val="2"/>
        <charset val="238"/>
      </rPr>
      <t xml:space="preserve">   Hrubý domáci produkt výrobnou, dôchodkovou a výdavkovou metódou</t>
    </r>
  </si>
  <si>
    <t xml:space="preserve">   Gross domestic product by output, income and expenditure approach</t>
  </si>
  <si>
    <r>
      <t>T 10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Účet výrobkov a služieb</t>
    </r>
  </si>
  <si>
    <t>Produkcia pre vlastné konečné použitie</t>
  </si>
  <si>
    <t>Output for own final use</t>
  </si>
  <si>
    <t>Výdavky na konečnú spotrebu / Skutočná konečná spotreba</t>
  </si>
  <si>
    <t>Final consumption expenditure /  Actual final consumption</t>
  </si>
  <si>
    <t>Výdavky na individuálnu spotrebu / Skutočná individuálna spotreba</t>
  </si>
  <si>
    <t>Individual consumption expenditure / Actual individual consumption</t>
  </si>
  <si>
    <t>Výdavky na kolektívnu spotrebu / Skutočná kolektívna spotreba</t>
  </si>
  <si>
    <t>Collective consumption expenditure / Actual collective consumption</t>
  </si>
  <si>
    <t>Nadobudnutie mínus úbytok fixných aktív</t>
  </si>
  <si>
    <t>Acquisitions less disposals of fixed assets</t>
  </si>
  <si>
    <t>Náklady na prevod vlastníctva neprodukovaných aktív</t>
  </si>
  <si>
    <t>Costs of ownership transfer on non-produced assets</t>
  </si>
  <si>
    <t xml:space="preserve">Nadobudnutie mínus úbytok cenností </t>
  </si>
  <si>
    <t>Acquisitions less disposals of valuables</t>
  </si>
  <si>
    <r>
      <t>T 10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Bilančné položky národných účtov SR</t>
    </r>
  </si>
  <si>
    <t xml:space="preserve">  Value added / Domestic product</t>
  </si>
  <si>
    <t>Saldo prvotných dôchodkov / Národný dôchodok</t>
  </si>
  <si>
    <t>Balance of primary incomes/ National income</t>
  </si>
  <si>
    <t>Zmeny čistého majetku v dôsledku úspor a kapitálových transferov</t>
  </si>
  <si>
    <t xml:space="preserve">Changes in net worth due to saving and capital transfers </t>
  </si>
  <si>
    <t>Saldo vývozu a dovozu výrobkov a služieb</t>
  </si>
  <si>
    <t>External balance of goods and services</t>
  </si>
  <si>
    <t>Saldo bežných transakcií so zahraničím</t>
  </si>
  <si>
    <t>Bežné dane z dôchodkov, majetku atď.</t>
  </si>
  <si>
    <t>Current taxes on income, wealth, etc.</t>
  </si>
  <si>
    <t>Úpravy vyplývajúce zo zmien čistého majetku domácnosti v rezervách penzijných fondov</t>
  </si>
  <si>
    <t>Adjustment for the change in net equity of households  in pension funds reserves</t>
  </si>
  <si>
    <t xml:space="preserve">Úpravy vyplývajúce zo zmien čistého majetku domácnosti  v rezervách penzijných fondov </t>
  </si>
  <si>
    <t>Adjustment for the change in net equity of households in pension funds reserves</t>
  </si>
  <si>
    <t>Acquisition of new fixed assets</t>
  </si>
  <si>
    <t>Nadobudnutie nových fixných aktív</t>
  </si>
  <si>
    <t>Nadobudnutie použitých fixných aktív</t>
  </si>
  <si>
    <t xml:space="preserve">Acquisition of existing fixed assets </t>
  </si>
  <si>
    <t>Úbytok použitých fixných aktív</t>
  </si>
  <si>
    <t>Disposals of existing fixed assets</t>
  </si>
  <si>
    <t>Additions to the value of non-produced non-financial assets</t>
  </si>
  <si>
    <t>Nadobudnutie mínus úbytok cenností</t>
  </si>
  <si>
    <t xml:space="preserve">Acquisition less disposals of valuables </t>
  </si>
  <si>
    <t>Nadobudnutie mínus úbytok nefinančných neprodukovaných aktív</t>
  </si>
  <si>
    <t>Acquisition less disposals of non-financial non-produced assets</t>
  </si>
  <si>
    <t>Menové zlato a zvláštne práva čerpania</t>
  </si>
  <si>
    <t>Monetary gold and special drawing rights</t>
  </si>
  <si>
    <t xml:space="preserve">  Equity and investment fund shares/units</t>
  </si>
  <si>
    <t>Poistné, penzijné a štandardizované schémy záruk</t>
  </si>
  <si>
    <t>Insurance, pension and standardised guarantee schemes</t>
  </si>
  <si>
    <t>Finančné deriváty a opcie na akcie pre zamestnancov</t>
  </si>
  <si>
    <t>Financial derivatives and employee stock options</t>
  </si>
  <si>
    <t xml:space="preserve">Menové zlato a zvláštne práva čerpania </t>
  </si>
  <si>
    <r>
      <t xml:space="preserve">A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Poľnohospodárstvo, lesníctvo a rybolov</t>
    </r>
  </si>
  <si>
    <r>
      <t xml:space="preserve">A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Agriculture, forestry and fishing</t>
    </r>
  </si>
  <si>
    <r>
      <t xml:space="preserve">D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elektriny, plynu, pary a studeného vzduchu</t>
    </r>
  </si>
  <si>
    <r>
      <t xml:space="preserve">D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Electricity gas steam and air conditioning supply</t>
    </r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</si>
  <si>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 odvod  odpadových vôd, odpady a  služby odstraňovania odpadov</t>
    </r>
  </si>
  <si>
    <t>E Water supply; sewerage, waste management and remediation activities</t>
  </si>
  <si>
    <r>
      <t>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Veľkoobchod a maloobchod;  oprava motorových vozidiel a motocyklov</t>
    </r>
  </si>
  <si>
    <r>
      <t xml:space="preserve">G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Wholesale and retail trade;  repair of motor vehicles and motorcycles</t>
    </r>
  </si>
  <si>
    <r>
      <t xml:space="preserve">I 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Accommodation and food service activities</t>
    </r>
  </si>
  <si>
    <r>
      <t xml:space="preserve">M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Odborné, vedecké a technické činnosti</t>
    </r>
  </si>
  <si>
    <r>
      <t xml:space="preserve">M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Professional, scientific and technical activities</t>
    </r>
  </si>
  <si>
    <r>
      <t xml:space="preserve">N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Administratívne a podporné služby</t>
    </r>
  </si>
  <si>
    <r>
      <t xml:space="preserve">N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Administrative and support service activities</t>
    </r>
  </si>
  <si>
    <r>
      <t xml:space="preserve">O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Verejná správa a obrana; povinné sociálne zabezpečenie  </t>
    </r>
  </si>
  <si>
    <r>
      <t xml:space="preserve">O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Public administration and defence; compulsory social security</t>
    </r>
  </si>
  <si>
    <r>
      <t xml:space="preserve">R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Art, entertainment and recreation</t>
    </r>
  </si>
  <si>
    <r>
      <t xml:space="preserve">T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domác. ako zamestn.; nedifer. činnosti v domácnostiach produkujúce tovary a služby na vlastné použitie</t>
    </r>
  </si>
  <si>
    <r>
      <t xml:space="preserve">U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extrateritoriálnych organizácií a združení</t>
    </r>
  </si>
  <si>
    <r>
      <t xml:space="preserve">U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Activities of extra-territorial organisations and bodies</t>
    </r>
  </si>
  <si>
    <r>
      <t>T 10</t>
    </r>
    <r>
      <rPr>
        <sz val="9"/>
        <color theme="1"/>
        <rFont val="Arial"/>
        <family val="2"/>
        <charset val="238"/>
      </rPr>
      <t xml:space="preserve">–9.    </t>
    </r>
    <r>
      <rPr>
        <b/>
        <sz val="9"/>
        <color theme="1"/>
        <rFont val="Arial"/>
        <family val="2"/>
        <charset val="238"/>
      </rPr>
      <t>Medzispotreba podľa ekonomických činností</t>
    </r>
  </si>
  <si>
    <r>
      <t>T</t>
    </r>
    <r>
      <rPr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10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Finančné transakcie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</si>
  <si>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Hlavné zložky nefinančných aktív za inštitucionálne sektory</t>
    </r>
  </si>
  <si>
    <r>
      <t>T 10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Rozdeľovacie transakcie za inštitucionálne sektory</t>
    </r>
  </si>
  <si>
    <t>08 Rekreácia, kultúra a náboženstvo</t>
  </si>
  <si>
    <t>08 Recreation, culture and religion</t>
  </si>
  <si>
    <t>06 Bývanie a občianska vybavenosť</t>
  </si>
  <si>
    <t xml:space="preserve">Čisté pôžičky poskytnuté (+) / /prijaté(–) </t>
  </si>
  <si>
    <t>Net lending (+) / Net borrowing (–)</t>
  </si>
  <si>
    <t xml:space="preserve">02 Alkoholické nápoje, tabak, narkotiká </t>
  </si>
  <si>
    <t>02 Alcoholic beverages, tobacco, narcotics</t>
  </si>
  <si>
    <t>04 Bývanie, voda, elektrina, plyn a ostatné palivá</t>
  </si>
  <si>
    <t>04 Housing, water, electricity, gas and other fuels</t>
  </si>
  <si>
    <t>05 Nábytok, bytové vybavenie a  bežná údržba domácnosti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</si>
  <si>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metodika ESA 2010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</si>
  <si>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údaje sú polodefinitívne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</si>
  <si>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údaje sú predbežné</t>
    </r>
  </si>
  <si>
    <r>
      <t>T 10–</t>
    </r>
    <r>
      <rPr>
        <sz val="9"/>
        <color theme="1"/>
        <rFont val="Arial"/>
        <family val="2"/>
        <charset val="238"/>
      </rPr>
      <t>17</t>
    </r>
    <r>
      <rPr>
        <b/>
        <sz val="9"/>
        <color theme="1"/>
        <rFont val="Arial"/>
        <family val="2"/>
        <charset val="238"/>
      </rPr>
      <t>.  Čisté pôžičky poskytnuté/prijaté a hrubý konsolidovaný dlh verejnej správy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</si>
  <si>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T 10</t>
    </r>
    <r>
      <rPr>
        <sz val="9"/>
        <color theme="1"/>
        <rFont val="Arial"/>
        <family val="2"/>
        <charset val="238"/>
      </rPr>
      <t xml:space="preserve">–8.    </t>
    </r>
    <r>
      <rPr>
        <b/>
        <sz val="9"/>
        <color theme="1"/>
        <rFont val="Arial"/>
        <family val="2"/>
        <charset val="238"/>
      </rPr>
      <t>Hrubá produkcia podľa ekonomických činností</t>
    </r>
  </si>
  <si>
    <r>
      <t xml:space="preserve">T 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domácností ako zamestn.; nedifer. činnosti v domácnostiach produkujúce tovary a služby na vlastné použitie</t>
    </r>
  </si>
  <si>
    <t>T  Activities of households asemployers; undifferentiated  goods and services-producing  activities of households for own use</t>
  </si>
  <si>
    <t>05 Furnishings, households equipment and routine maintenance of the house</t>
  </si>
  <si>
    <r>
      <t xml:space="preserve">E 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Dodávka vody; čistenie a odvod odpadových vôd, odpady a  služby odstraňovania odpadov</t>
    </r>
  </si>
  <si>
    <r>
      <t>G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Veľkoobchod a maloobchod; oprava motorových vozidiel a motocyklov</t>
    </r>
  </si>
  <si>
    <r>
      <t>2021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</si>
  <si>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7"/>
        <color theme="1"/>
        <rFont val="Arial"/>
        <family val="2"/>
        <charset val="238"/>
      </rPr>
      <t>nekonsolidované finančné účty</t>
    </r>
  </si>
  <si>
    <t>DATAcube. nu2020qs</t>
  </si>
  <si>
    <t>DATAcube. nu1032rs</t>
  </si>
  <si>
    <t>DATAcube. nu2047qs</t>
  </si>
  <si>
    <t xml:space="preserve">DATAcube. nu1025rs </t>
  </si>
  <si>
    <t xml:space="preserve">DATAcube. nu1022rs </t>
  </si>
  <si>
    <t>DATAcube. nu2010qs</t>
  </si>
  <si>
    <t>DATAcube. nu2008qs</t>
  </si>
  <si>
    <t>DATAcube. nu2002qs</t>
  </si>
  <si>
    <t xml:space="preserve">DATAcube. nu1028rs </t>
  </si>
  <si>
    <t>DATAcube. nu1028rs</t>
  </si>
  <si>
    <t>DATAcube. nu0007rs</t>
  </si>
  <si>
    <t>DATAcube. nu0009rs</t>
  </si>
  <si>
    <t>DATAcube. nu2028qs</t>
  </si>
  <si>
    <t>Obsah / Content</t>
  </si>
  <si>
    <t>Pridaná hodnota / Domáci produkt</t>
  </si>
  <si>
    <r>
      <t>2022</t>
    </r>
    <r>
      <rPr>
        <vertAlign val="superscript"/>
        <sz val="8"/>
        <rFont val="Arial"/>
        <family val="2"/>
        <charset val="238"/>
      </rPr>
      <t>2)</t>
    </r>
  </si>
  <si>
    <r>
      <t>2023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</si>
  <si>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7"/>
        <rFont val="Arial"/>
        <family val="2"/>
        <charset val="238"/>
      </rPr>
      <t>4)</t>
    </r>
    <r>
      <rPr>
        <sz val="7"/>
        <rFont val="Arial"/>
        <family val="2"/>
        <charset val="238"/>
      </rPr>
      <t xml:space="preserve"> zo stálych cien s použitím referenčného roka 2020</t>
    </r>
  </si>
  <si>
    <r>
      <rPr>
        <vertAlign val="superscript"/>
        <sz val="7"/>
        <rFont val="Arial"/>
        <family val="2"/>
        <charset val="238"/>
      </rPr>
      <t>4)</t>
    </r>
    <r>
      <rPr>
        <sz val="7"/>
        <rFont val="Arial"/>
        <family val="2"/>
        <charset val="238"/>
      </rPr>
      <t xml:space="preserve"> At chain-linked volumes data with reference year 2020</t>
    </r>
  </si>
  <si>
    <t>Bežné ceny</t>
  </si>
  <si>
    <t>Stále ceny predchádz.roka</t>
  </si>
  <si>
    <t>Deflátory</t>
  </si>
  <si>
    <t>DATAcube. nu1041rs</t>
  </si>
  <si>
    <t>DATAcube. nu1062rs</t>
  </si>
  <si>
    <t xml:space="preserve">06 Housing and community amenities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</si>
</sst>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u/>
      <sz val="7"/>
      <color theme="10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/>
      <diagonal/>
    </border>
    <border>
      <left/>
      <right style="medium">
        <color theme="0"/>
      </right>
      <top style="thick">
        <color indexed="64"/>
      </top>
      <bottom style="medium">
        <color indexed="64"/>
      </bottom>
      <diagonal/>
    </border>
    <border>
      <left style="medium">
        <color theme="0"/>
      </left>
      <right/>
      <top style="thick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thick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11">
    <xf numFmtId="0" fontId="0" fillId="0" borderId="0" xfId="0"/>
    <xf numFmtId="0" fontId="2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164" fontId="1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wrapText="1"/>
    </xf>
    <xf numFmtId="0" fontId="0" fillId="0" borderId="0" xfId="0" applyFill="1" applyAlignment="1"/>
    <xf numFmtId="0" fontId="1" fillId="0" borderId="0" xfId="0" applyFont="1" applyFill="1" applyAlignment="1">
      <alignment horizontal="left" wrapText="1"/>
    </xf>
    <xf numFmtId="0" fontId="1" fillId="0" borderId="6" xfId="0" applyFont="1" applyFill="1" applyBorder="1" applyAlignment="1">
      <alignment wrapText="1"/>
    </xf>
    <xf numFmtId="164" fontId="1" fillId="0" borderId="5" xfId="0" applyNumberFormat="1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0" fontId="16" fillId="0" borderId="0" xfId="0" applyFont="1"/>
    <xf numFmtId="0" fontId="0" fillId="0" borderId="0" xfId="0" applyAlignment="1">
      <alignment horizontal="left" indent="6"/>
    </xf>
    <xf numFmtId="0" fontId="17" fillId="0" borderId="0" xfId="1"/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1" fillId="0" borderId="6" xfId="0" applyNumberFormat="1" applyFont="1" applyFill="1" applyBorder="1" applyAlignment="1">
      <alignment horizontal="right" wrapText="1" indent="1"/>
    </xf>
    <xf numFmtId="164" fontId="2" fillId="0" borderId="0" xfId="0" applyNumberFormat="1" applyFont="1" applyFill="1" applyAlignment="1">
      <alignment horizontal="right" wrapText="1" indent="1"/>
    </xf>
    <xf numFmtId="164" fontId="1" fillId="0" borderId="24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4" fontId="22" fillId="0" borderId="3" xfId="0" applyNumberFormat="1" applyFont="1" applyFill="1" applyBorder="1" applyAlignment="1">
      <alignment horizontal="right" wrapText="1"/>
    </xf>
    <xf numFmtId="0" fontId="23" fillId="0" borderId="0" xfId="1" applyFont="1" applyFill="1" applyAlignment="1"/>
    <xf numFmtId="164" fontId="0" fillId="0" borderId="0" xfId="0" applyNumberFormat="1" applyFill="1" applyAlignment="1"/>
    <xf numFmtId="164" fontId="19" fillId="0" borderId="0" xfId="0" applyNumberFormat="1" applyFont="1" applyFill="1" applyAlignment="1"/>
    <xf numFmtId="0" fontId="23" fillId="0" borderId="0" xfId="1" applyFont="1"/>
    <xf numFmtId="0" fontId="3" fillId="0" borderId="0" xfId="0" applyFont="1" applyFill="1" applyAlignment="1"/>
    <xf numFmtId="0" fontId="4" fillId="0" borderId="0" xfId="0" applyFont="1" applyFill="1" applyAlignment="1">
      <alignment horizontal="left" indent="6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3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9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left" indent="1"/>
    </xf>
    <xf numFmtId="0" fontId="23" fillId="0" borderId="0" xfId="1" applyFont="1" applyFill="1"/>
    <xf numFmtId="0" fontId="11" fillId="0" borderId="0" xfId="0" applyFont="1" applyFill="1" applyAlignment="1"/>
    <xf numFmtId="0" fontId="18" fillId="0" borderId="0" xfId="0" applyFont="1" applyFill="1" applyAlignment="1"/>
    <xf numFmtId="0" fontId="16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28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0" fontId="2" fillId="0" borderId="27" xfId="0" applyFont="1" applyFill="1" applyBorder="1" applyAlignment="1"/>
    <xf numFmtId="0" fontId="2" fillId="0" borderId="0" xfId="0" applyFont="1" applyFill="1" applyAlignment="1">
      <alignment wrapText="1"/>
    </xf>
    <xf numFmtId="0" fontId="1" fillId="0" borderId="3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9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right"/>
    </xf>
    <xf numFmtId="0" fontId="1" fillId="0" borderId="27" xfId="0" applyFont="1" applyFill="1" applyBorder="1" applyAlignment="1">
      <alignment vertical="center" wrapText="1"/>
    </xf>
    <xf numFmtId="0" fontId="1" fillId="0" borderId="27" xfId="0" applyFont="1" applyFill="1" applyBorder="1" applyAlignment="1">
      <alignment wrapText="1"/>
    </xf>
    <xf numFmtId="0" fontId="2" fillId="0" borderId="27" xfId="0" applyFont="1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/>
    <xf numFmtId="164" fontId="0" fillId="0" borderId="0" xfId="0" applyNumberForma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1" fillId="0" borderId="0" xfId="0" applyFont="1" applyFill="1" applyAlignment="1">
      <alignment horizontal="left"/>
    </xf>
    <xf numFmtId="0" fontId="1" fillId="0" borderId="7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164" fontId="2" fillId="0" borderId="4" xfId="0" applyNumberFormat="1" applyFont="1" applyFill="1" applyBorder="1" applyAlignment="1">
      <alignment horizontal="right" wrapText="1" indent="1"/>
    </xf>
    <xf numFmtId="164" fontId="10" fillId="0" borderId="0" xfId="0" applyNumberFormat="1" applyFont="1" applyFill="1" applyAlignment="1">
      <alignment horizontal="left" indent="1"/>
    </xf>
    <xf numFmtId="0" fontId="23" fillId="0" borderId="0" xfId="1" applyFont="1" applyFill="1" applyAlignment="1">
      <alignment horizontal="left"/>
    </xf>
    <xf numFmtId="0" fontId="1" fillId="0" borderId="22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right" wrapText="1" indent="1"/>
    </xf>
    <xf numFmtId="3" fontId="1" fillId="0" borderId="25" xfId="0" applyNumberFormat="1" applyFont="1" applyFill="1" applyBorder="1" applyAlignment="1">
      <alignment horizontal="right" wrapText="1" indent="1"/>
    </xf>
    <xf numFmtId="3" fontId="1" fillId="0" borderId="24" xfId="0" applyNumberFormat="1" applyFont="1" applyFill="1" applyBorder="1" applyAlignment="1">
      <alignment horizontal="right" wrapText="1" inden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indent="5"/>
    </xf>
    <xf numFmtId="0" fontId="0" fillId="0" borderId="9" xfId="0" applyFill="1" applyBorder="1" applyAlignment="1"/>
    <xf numFmtId="0" fontId="1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/>
    </xf>
    <xf numFmtId="0" fontId="14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0" fillId="0" borderId="0" xfId="0" applyFill="1" applyBorder="1" applyAlignment="1"/>
    <xf numFmtId="0" fontId="1" fillId="0" borderId="8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/>
    </xf>
    <xf numFmtId="0" fontId="4" fillId="0" borderId="0" xfId="0" applyFont="1" applyFill="1" applyAlignment="1"/>
    <xf numFmtId="0" fontId="0" fillId="0" borderId="0" xfId="0" applyFill="1" applyAlignment="1">
      <alignment horizontal="right" indent="1"/>
    </xf>
    <xf numFmtId="0" fontId="4" fillId="0" borderId="0" xfId="0" applyFont="1" applyFill="1" applyAlignment="1">
      <alignment horizontal="right" indent="1"/>
    </xf>
    <xf numFmtId="0" fontId="1" fillId="0" borderId="1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wrapText="1" inden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1" fillId="0" borderId="1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0" fontId="0" fillId="0" borderId="3" xfId="0" applyFill="1" applyBorder="1" applyAlignment="1"/>
    <xf numFmtId="164" fontId="2" fillId="0" borderId="5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wrapText="1"/>
    </xf>
    <xf numFmtId="164" fontId="3" fillId="0" borderId="0" xfId="0" applyNumberFormat="1" applyFont="1" applyFill="1" applyAlignment="1"/>
    <xf numFmtId="1" fontId="1" fillId="0" borderId="15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164" fontId="24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 wrapText="1"/>
    </xf>
    <xf numFmtId="164" fontId="2" fillId="0" borderId="4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 wrapText="1"/>
    </xf>
    <xf numFmtId="0" fontId="1" fillId="0" borderId="31" xfId="0" applyFont="1" applyFill="1" applyBorder="1" applyAlignment="1">
      <alignment horizontal="right"/>
    </xf>
    <xf numFmtId="0" fontId="2" fillId="0" borderId="4" xfId="0" applyFont="1" applyFill="1" applyBorder="1" applyAlignment="1">
      <alignment wrapText="1"/>
    </xf>
    <xf numFmtId="0" fontId="1" fillId="0" borderId="11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1" fillId="0" borderId="19" xfId="0" applyNumberFormat="1" applyFont="1" applyFill="1" applyBorder="1" applyAlignment="1">
      <alignment horizontal="right" wrapText="1"/>
    </xf>
    <xf numFmtId="164" fontId="1" fillId="0" borderId="20" xfId="0" applyNumberFormat="1" applyFont="1" applyFill="1" applyBorder="1" applyAlignment="1">
      <alignment horizontal="right" wrapText="1"/>
    </xf>
    <xf numFmtId="164" fontId="1" fillId="0" borderId="21" xfId="0" applyNumberFormat="1" applyFont="1" applyFill="1" applyBorder="1" applyAlignment="1">
      <alignment wrapText="1"/>
    </xf>
    <xf numFmtId="164" fontId="1" fillId="0" borderId="11" xfId="0" applyNumberFormat="1" applyFont="1" applyFill="1" applyBorder="1" applyAlignment="1">
      <alignment horizontal="right" wrapText="1"/>
    </xf>
    <xf numFmtId="164" fontId="1" fillId="0" borderId="12" xfId="0" applyNumberFormat="1" applyFont="1" applyFill="1" applyBorder="1" applyAlignment="1">
      <alignment horizontal="right" wrapText="1"/>
    </xf>
    <xf numFmtId="0" fontId="23" fillId="0" borderId="0" xfId="1" applyFont="1" applyAlignment="1">
      <alignment horizontal="right"/>
    </xf>
    <xf numFmtId="164" fontId="24" fillId="0" borderId="3" xfId="0" applyNumberFormat="1" applyFont="1" applyFill="1" applyBorder="1" applyAlignment="1">
      <alignment horizontal="right" wrapText="1" indent="1"/>
    </xf>
    <xf numFmtId="0" fontId="23" fillId="0" borderId="0" xfId="1" applyFont="1" applyFill="1" applyAlignment="1">
      <alignment horizontal="right"/>
    </xf>
    <xf numFmtId="0" fontId="23" fillId="0" borderId="0" xfId="1" applyFont="1" applyAlignment="1">
      <alignment horizontal="left"/>
    </xf>
    <xf numFmtId="164" fontId="9" fillId="0" borderId="0" xfId="0" applyNumberFormat="1" applyFont="1" applyFill="1" applyAlignment="1">
      <alignment horizontal="left"/>
    </xf>
    <xf numFmtId="0" fontId="17" fillId="0" borderId="0" xfId="1" applyFill="1" applyAlignment="1"/>
    <xf numFmtId="164" fontId="1" fillId="0" borderId="14" xfId="0" applyNumberFormat="1" applyFont="1" applyFill="1" applyBorder="1" applyAlignment="1">
      <alignment horizontal="right" wrapText="1"/>
    </xf>
    <xf numFmtId="164" fontId="1" fillId="0" borderId="32" xfId="0" applyNumberFormat="1" applyFont="1" applyFill="1" applyBorder="1" applyAlignment="1">
      <alignment horizontal="center" wrapText="1"/>
    </xf>
    <xf numFmtId="164" fontId="1" fillId="0" borderId="21" xfId="0" applyNumberFormat="1" applyFont="1" applyFill="1" applyBorder="1" applyAlignment="1">
      <alignment horizontal="center" wrapText="1"/>
    </xf>
    <xf numFmtId="164" fontId="1" fillId="0" borderId="32" xfId="0" applyNumberFormat="1" applyFont="1" applyFill="1" applyBorder="1" applyAlignment="1">
      <alignment horizontal="right" wrapText="1"/>
    </xf>
    <xf numFmtId="164" fontId="1" fillId="0" borderId="13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wrapText="1"/>
    </xf>
    <xf numFmtId="164" fontId="20" fillId="0" borderId="3" xfId="0" applyNumberFormat="1" applyFont="1" applyFill="1" applyBorder="1" applyAlignment="1">
      <alignment horizontal="right" wrapText="1" indent="1"/>
    </xf>
    <xf numFmtId="164" fontId="20" fillId="0" borderId="5" xfId="0" applyNumberFormat="1" applyFont="1" applyFill="1" applyBorder="1" applyAlignment="1">
      <alignment horizontal="right" wrapText="1" indent="1"/>
    </xf>
    <xf numFmtId="164" fontId="24" fillId="0" borderId="0" xfId="0" applyNumberFormat="1" applyFont="1" applyFill="1" applyAlignment="1">
      <alignment horizontal="right" wrapText="1" indent="1"/>
    </xf>
    <xf numFmtId="164" fontId="20" fillId="0" borderId="0" xfId="0" applyNumberFormat="1" applyFont="1" applyFill="1" applyAlignment="1">
      <alignment horizontal="right" wrapText="1" indent="1"/>
    </xf>
    <xf numFmtId="164" fontId="2" fillId="0" borderId="35" xfId="0" applyNumberFormat="1" applyFont="1" applyFill="1" applyBorder="1" applyAlignment="1">
      <alignment horizontal="right" wrapText="1" indent="1"/>
    </xf>
    <xf numFmtId="164" fontId="1" fillId="0" borderId="35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1" fillId="0" borderId="25" xfId="0" applyNumberFormat="1" applyFont="1" applyFill="1" applyBorder="1" applyAlignment="1">
      <alignment horizontal="right" wrapText="1" indent="1"/>
    </xf>
    <xf numFmtId="0" fontId="1" fillId="0" borderId="0" xfId="0" applyFont="1" applyFill="1" applyBorder="1" applyAlignment="1">
      <alignment wrapText="1"/>
    </xf>
    <xf numFmtId="0" fontId="1" fillId="0" borderId="36" xfId="0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right" wrapText="1" indent="1"/>
    </xf>
    <xf numFmtId="164" fontId="1" fillId="0" borderId="37" xfId="0" applyNumberFormat="1" applyFont="1" applyFill="1" applyBorder="1" applyAlignment="1">
      <alignment horizontal="right" wrapText="1" indent="1"/>
    </xf>
    <xf numFmtId="0" fontId="1" fillId="0" borderId="30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wrapText="1"/>
    </xf>
    <xf numFmtId="164" fontId="1" fillId="0" borderId="20" xfId="0" applyNumberFormat="1" applyFont="1" applyFill="1" applyBorder="1" applyAlignment="1">
      <alignment wrapText="1"/>
    </xf>
    <xf numFmtId="164" fontId="1" fillId="0" borderId="12" xfId="0" applyNumberFormat="1" applyFont="1" applyFill="1" applyBorder="1" applyAlignment="1">
      <alignment wrapText="1"/>
    </xf>
    <xf numFmtId="164" fontId="1" fillId="0" borderId="3" xfId="0" applyNumberFormat="1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0" fontId="2" fillId="0" borderId="5" xfId="0" applyFont="1" applyFill="1" applyBorder="1" applyAlignment="1"/>
    <xf numFmtId="0" fontId="13" fillId="0" borderId="5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10" fillId="0" borderId="0" xfId="0" applyFont="1" applyFill="1" applyBorder="1" applyAlignment="1"/>
    <xf numFmtId="0" fontId="3" fillId="0" borderId="0" xfId="0" applyFont="1" applyFill="1" applyBorder="1" applyAlignment="1">
      <alignment horizontal="justify"/>
    </xf>
    <xf numFmtId="0" fontId="24" fillId="0" borderId="2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3" fontId="20" fillId="0" borderId="4" xfId="0" applyNumberFormat="1" applyFont="1" applyFill="1" applyBorder="1" applyAlignment="1">
      <alignment horizontal="right" wrapText="1" indent="1"/>
    </xf>
    <xf numFmtId="3" fontId="20" fillId="0" borderId="5" xfId="0" applyNumberFormat="1" applyFont="1" applyFill="1" applyBorder="1" applyAlignment="1">
      <alignment horizontal="right" wrapText="1" indent="1"/>
    </xf>
    <xf numFmtId="0" fontId="25" fillId="0" borderId="0" xfId="0" applyFont="1" applyFill="1" applyAlignment="1"/>
    <xf numFmtId="164" fontId="24" fillId="0" borderId="6" xfId="0" applyNumberFormat="1" applyFont="1" applyFill="1" applyBorder="1" applyAlignment="1">
      <alignment horizontal="right" wrapText="1" indent="1"/>
    </xf>
    <xf numFmtId="164" fontId="24" fillId="0" borderId="0" xfId="0" applyNumberFormat="1" applyFont="1" applyFill="1" applyBorder="1" applyAlignment="1">
      <alignment horizontal="right" wrapText="1" indent="1"/>
    </xf>
    <xf numFmtId="3" fontId="24" fillId="0" borderId="29" xfId="0" applyNumberFormat="1" applyFont="1" applyFill="1" applyBorder="1" applyAlignment="1">
      <alignment horizontal="right" wrapText="1" indent="1"/>
    </xf>
    <xf numFmtId="3" fontId="24" fillId="0" borderId="5" xfId="0" applyNumberFormat="1" applyFont="1" applyFill="1" applyBorder="1" applyAlignment="1">
      <alignment horizontal="right" wrapText="1" indent="1"/>
    </xf>
    <xf numFmtId="3" fontId="24" fillId="0" borderId="3" xfId="0" applyNumberFormat="1" applyFont="1" applyFill="1" applyBorder="1" applyAlignment="1">
      <alignment horizontal="right" wrapText="1" indent="1"/>
    </xf>
    <xf numFmtId="3" fontId="20" fillId="0" borderId="3" xfId="0" applyNumberFormat="1" applyFont="1" applyFill="1" applyBorder="1" applyAlignment="1">
      <alignment horizontal="right" wrapText="1" indent="1"/>
    </xf>
    <xf numFmtId="0" fontId="27" fillId="0" borderId="0" xfId="0" applyFont="1" applyFill="1" applyAlignment="1"/>
    <xf numFmtId="0" fontId="24" fillId="0" borderId="39" xfId="0" applyFont="1" applyFill="1" applyBorder="1" applyAlignment="1">
      <alignment horizontal="center" vertical="center" wrapText="1"/>
    </xf>
    <xf numFmtId="164" fontId="20" fillId="0" borderId="24" xfId="0" applyNumberFormat="1" applyFont="1" applyFill="1" applyBorder="1" applyAlignment="1">
      <alignment horizontal="right" wrapText="1" indent="1"/>
    </xf>
    <xf numFmtId="164" fontId="20" fillId="0" borderId="40" xfId="0" applyNumberFormat="1" applyFont="1" applyFill="1" applyBorder="1" applyAlignment="1">
      <alignment horizontal="right" wrapText="1" indent="1"/>
    </xf>
    <xf numFmtId="164" fontId="1" fillId="0" borderId="41" xfId="0" applyNumberFormat="1" applyFont="1" applyFill="1" applyBorder="1" applyAlignment="1">
      <alignment horizontal="right" wrapText="1" indent="1"/>
    </xf>
    <xf numFmtId="164" fontId="20" fillId="0" borderId="25" xfId="0" applyNumberFormat="1" applyFont="1" applyFill="1" applyBorder="1" applyAlignment="1">
      <alignment horizontal="right" wrapText="1" indent="1"/>
    </xf>
    <xf numFmtId="0" fontId="1" fillId="0" borderId="16" xfId="0" applyFont="1" applyFill="1" applyBorder="1" applyAlignment="1">
      <alignment horizontal="right" wrapText="1"/>
    </xf>
    <xf numFmtId="0" fontId="1" fillId="0" borderId="17" xfId="0" applyFont="1" applyFill="1" applyBorder="1" applyAlignment="1">
      <alignment horizontal="right" wrapText="1"/>
    </xf>
    <xf numFmtId="0" fontId="1" fillId="0" borderId="38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abSelected="1" zoomScaleNormal="100" workbookViewId="0"/>
  </sheetViews>
  <sheetFormatPr defaultRowHeight="15" x14ac:dyDescent="0.25"/>
  <sheetData>
    <row r="1" spans="1:1" x14ac:dyDescent="0.25">
      <c r="A1" s="10" t="s">
        <v>380</v>
      </c>
    </row>
    <row r="2" spans="1:1" x14ac:dyDescent="0.25">
      <c r="A2" s="10" t="s">
        <v>381</v>
      </c>
    </row>
    <row r="4" spans="1:1" x14ac:dyDescent="0.25">
      <c r="A4" s="12" t="str">
        <f>'T10-1'!A1</f>
        <v>T 10–1.    Hrubý domáci produkt1)</v>
      </c>
    </row>
    <row r="5" spans="1:1" x14ac:dyDescent="0.25">
      <c r="A5" s="11" t="str">
        <f>'T10-1'!A2</f>
        <v>Gross domestic product1)</v>
      </c>
    </row>
    <row r="6" spans="1:1" x14ac:dyDescent="0.25">
      <c r="A6" s="12" t="str">
        <f>'T10-2'!A1</f>
        <v>T 10–2.    Hrubý domáci produkt výrobnou, dôchodkovou a výdavkovou metódou</v>
      </c>
    </row>
    <row r="7" spans="1:1" x14ac:dyDescent="0.25">
      <c r="A7" s="11" t="str">
        <f>'T10-2'!A2</f>
        <v>Gross domestic product by output, income and expenditure approach</v>
      </c>
    </row>
    <row r="8" spans="1:1" x14ac:dyDescent="0.25">
      <c r="A8" s="12" t="str">
        <f>'T10-3'!A1</f>
        <v>T 10–3.    Účet výrobkov a služieb</v>
      </c>
    </row>
    <row r="9" spans="1:1" x14ac:dyDescent="0.25">
      <c r="A9" s="11" t="str">
        <f>'T10-3'!A2</f>
        <v>Goods and services account</v>
      </c>
    </row>
    <row r="10" spans="1:1" x14ac:dyDescent="0.25">
      <c r="A10" s="12" t="str">
        <f>'T10-4'!A1</f>
        <v>T 10–4.    Bilančné položky národných účtov SR</v>
      </c>
    </row>
    <row r="11" spans="1:1" x14ac:dyDescent="0.25">
      <c r="A11" s="11" t="str">
        <f>'T10-4'!A2</f>
        <v>Balancing items of national accounts in the Slovak Republic</v>
      </c>
    </row>
    <row r="12" spans="1:1" x14ac:dyDescent="0.25">
      <c r="A12" s="12" t="str">
        <f>'T10-5'!A1</f>
        <v>T 10–5.    Rozdeľovacie transakcie za inštitucionálne sektory</v>
      </c>
    </row>
    <row r="13" spans="1:1" x14ac:dyDescent="0.25">
      <c r="A13" s="11" t="str">
        <f>'T10-5'!A2</f>
        <v>Distributive transactions for institutional sectors</v>
      </c>
    </row>
    <row r="14" spans="1:1" x14ac:dyDescent="0.25">
      <c r="A14" s="12" t="str">
        <f>'T10-6'!A1</f>
        <v>T 10–6.    Hlavné zložky nefinančných aktív za inštitucionálne sektory</v>
      </c>
    </row>
    <row r="15" spans="1:1" x14ac:dyDescent="0.25">
      <c r="A15" s="11" t="str">
        <f>'T10-6'!A2</f>
        <v>Main components of non-financial assets for institutional sectors</v>
      </c>
    </row>
    <row r="16" spans="1:1" x14ac:dyDescent="0.25">
      <c r="A16" s="12" t="str">
        <f>'T10-7'!A1</f>
        <v>T 10–7.    Finančné transakcie1)</v>
      </c>
    </row>
    <row r="17" spans="1:1" x14ac:dyDescent="0.25">
      <c r="A17" s="11" t="str">
        <f>'T10-7'!A2</f>
        <v>Financial transactions1)</v>
      </c>
    </row>
    <row r="18" spans="1:1" x14ac:dyDescent="0.25">
      <c r="A18" s="12" t="str">
        <f>'T10-8'!A1</f>
        <v>T 10–8.    Hrubá produkcia podľa ekonomických činností</v>
      </c>
    </row>
    <row r="19" spans="1:1" x14ac:dyDescent="0.25">
      <c r="A19" s="11" t="str">
        <f>'T10-8'!A2</f>
        <v>Gross output by economic activities</v>
      </c>
    </row>
    <row r="20" spans="1:1" x14ac:dyDescent="0.25">
      <c r="A20" s="12" t="str">
        <f>'T10-9'!A1</f>
        <v>T 10–9.    Medzispotreba podľa ekonomických činností</v>
      </c>
    </row>
    <row r="21" spans="1:1" x14ac:dyDescent="0.25">
      <c r="A21" s="11" t="str">
        <f>'T10-9'!A2</f>
        <v>Intermediate consumption by economic activities</v>
      </c>
    </row>
    <row r="22" spans="1:1" x14ac:dyDescent="0.25">
      <c r="A22" s="12" t="str">
        <f>'T10-10'!A1</f>
        <v>T 10–10.  Hrubá pridaná hodnota podľa ekonomických činností</v>
      </c>
    </row>
    <row r="23" spans="1:1" x14ac:dyDescent="0.25">
      <c r="A23" s="11" t="str">
        <f>'T10-10'!A2</f>
        <v>Gross value added by economic activities</v>
      </c>
    </row>
    <row r="24" spans="1:1" x14ac:dyDescent="0.25">
      <c r="A24" s="12" t="str">
        <f>'T10-11'!A1</f>
        <v>T 10–11.  Odmeny zamestnancov podľa ekonomických činností</v>
      </c>
    </row>
    <row r="25" spans="1:1" x14ac:dyDescent="0.25">
      <c r="A25" s="11" t="str">
        <f>'T10-11'!A2</f>
        <v>Compensation of employees by economic activities</v>
      </c>
    </row>
    <row r="26" spans="1:1" x14ac:dyDescent="0.25">
      <c r="A26" s="12" t="str">
        <f>'T10-12'!A1</f>
        <v>T 10–12.  Celková zamestnanosť podľa ekonomických činností1)</v>
      </c>
    </row>
    <row r="27" spans="1:1" x14ac:dyDescent="0.25">
      <c r="A27" s="11" t="str">
        <f>'T10-12'!A2</f>
        <v>Total employment by economic activities1)</v>
      </c>
    </row>
    <row r="28" spans="1:1" x14ac:dyDescent="0.25">
      <c r="A28" s="12" t="str">
        <f>'T10-13'!A1</f>
        <v>T 10–13.  Odpracované hodiny podľa ekonomických činností</v>
      </c>
    </row>
    <row r="29" spans="1:1" x14ac:dyDescent="0.25">
      <c r="A29" s="11" t="str">
        <f>'T10-13'!A2</f>
        <v>Total hours worked by economic activities</v>
      </c>
    </row>
    <row r="30" spans="1:1" x14ac:dyDescent="0.25">
      <c r="A30" s="12" t="str">
        <f>'T10-14'!A1</f>
        <v>T 10–14.  Tvorba hrubého fixného kapitálu podľa vybraných ekonomických činností</v>
      </c>
    </row>
    <row r="31" spans="1:1" x14ac:dyDescent="0.25">
      <c r="A31" s="11" t="str">
        <f>'T10-14'!A2</f>
        <v>Gross fixed capital formation by selected economic activities</v>
      </c>
    </row>
    <row r="32" spans="1:1" x14ac:dyDescent="0.25">
      <c r="A32" s="12" t="str">
        <f>'T10-15'!A1</f>
        <v>T 10–15.  Konečná spotreba domácností podľa COICOP</v>
      </c>
    </row>
    <row r="33" spans="1:1" x14ac:dyDescent="0.25">
      <c r="A33" s="11" t="str">
        <f>'T10-15'!A2</f>
        <v>Final consumption of households by COICOP classification</v>
      </c>
    </row>
    <row r="34" spans="1:1" x14ac:dyDescent="0.25">
      <c r="A34" s="12" t="str">
        <f>'T10-16'!A1</f>
        <v>T 10–16.  Konečná spotreba verejnej správy podľa COFOG</v>
      </c>
    </row>
    <row r="35" spans="1:1" x14ac:dyDescent="0.25">
      <c r="A35" s="11" t="str">
        <f>'T10-16'!A2</f>
        <v>Final consumption of general government sector by COFOG classification</v>
      </c>
    </row>
    <row r="36" spans="1:1" x14ac:dyDescent="0.25">
      <c r="A36" s="12" t="str">
        <f>'T10-17'!A1</f>
        <v>T 10–17.  Čisté pôžičky poskytnuté/prijaté a hrubý konsolidovaný dlh verejnej správy1)</v>
      </c>
    </row>
    <row r="37" spans="1:1" x14ac:dyDescent="0.25">
      <c r="A37" s="11" t="str">
        <f>'T10-17'!A2</f>
        <v>Net lending/net borrowing and gross consolidated debt of general government sector1)</v>
      </c>
    </row>
  </sheetData>
  <hyperlinks>
    <hyperlink ref="A4" location="'T10-1'!A1" display="'T10-1'!A1"/>
    <hyperlink ref="A6" location="'T10-2'!A1" display="'T10-2'!A1"/>
    <hyperlink ref="A8" location="'T10-3'!A1" display="'T10-3'!A1"/>
    <hyperlink ref="A10" location="'T10-4'!A1" display="'T10-4'!A1"/>
    <hyperlink ref="A12" location="'T10-5'!A1" display="'T10-5'!A1"/>
    <hyperlink ref="A14" location="'T10-6'!A1" display="'T10-6'!A1"/>
    <hyperlink ref="A16" location="'T10-7'!A1" display="'T10-7'!A1"/>
    <hyperlink ref="A18" location="'T10-8'!A1" display="'T10-8'!A1"/>
    <hyperlink ref="A20" location="'T10-9'!A1" display="'T10-9'!A1"/>
    <hyperlink ref="A22" location="'T10-10'!A1" display="'T10-10'!A1"/>
    <hyperlink ref="A24" location="'T10-11'!A1" display="'T10-11'!A1"/>
    <hyperlink ref="A26" location="'T10-12'!A1" display="'T10-12'!A1"/>
    <hyperlink ref="A28" location="'T10-13'!A1" display="'T10-13'!A1"/>
    <hyperlink ref="A30" location="'T10-14'!A1" display="'T10-14'!A1"/>
    <hyperlink ref="A32" location="'T10-15'!A1" display="'T10-15'!A1"/>
    <hyperlink ref="A34" location="'T10-16'!A1" display="'T10-16'!A1"/>
    <hyperlink ref="A36" location="'T10-17'!A1" display="'T10-17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/>
  </sheetViews>
  <sheetFormatPr defaultColWidth="9.140625" defaultRowHeight="15" customHeight="1" x14ac:dyDescent="0.25"/>
  <cols>
    <col min="1" max="1" width="59.5703125" style="5" customWidth="1"/>
    <col min="2" max="6" width="9.140625" style="5"/>
    <col min="7" max="7" width="61.42578125" style="5" customWidth="1"/>
    <col min="8" max="16384" width="9.140625" style="5"/>
  </cols>
  <sheetData>
    <row r="1" spans="1:9" ht="15" customHeight="1" x14ac:dyDescent="0.25">
      <c r="A1" s="34" t="s">
        <v>390</v>
      </c>
    </row>
    <row r="2" spans="1:9" ht="15" customHeight="1" x14ac:dyDescent="0.25">
      <c r="A2" s="35" t="s">
        <v>0</v>
      </c>
      <c r="I2" s="154" t="s">
        <v>500</v>
      </c>
    </row>
    <row r="3" spans="1:9" ht="15" customHeight="1" thickBot="1" x14ac:dyDescent="0.3">
      <c r="A3" s="36"/>
    </row>
    <row r="4" spans="1:9" s="41" customFormat="1" ht="30" customHeight="1" thickTop="1" thickBot="1" x14ac:dyDescent="0.3">
      <c r="A4" s="37" t="s">
        <v>1</v>
      </c>
      <c r="B4" s="38">
        <v>2019</v>
      </c>
      <c r="C4" s="38">
        <v>2020</v>
      </c>
      <c r="D4" s="38" t="s">
        <v>485</v>
      </c>
      <c r="E4" s="38" t="s">
        <v>502</v>
      </c>
      <c r="F4" s="38" t="s">
        <v>503</v>
      </c>
      <c r="G4" s="39" t="s">
        <v>2</v>
      </c>
      <c r="H4" s="40"/>
    </row>
    <row r="5" spans="1:9" ht="15" customHeight="1" thickTop="1" x14ac:dyDescent="0.25">
      <c r="A5" s="42" t="s">
        <v>382</v>
      </c>
      <c r="B5" s="190">
        <v>94547.483999999997</v>
      </c>
      <c r="C5" s="190">
        <v>94320.582999999999</v>
      </c>
      <c r="D5" s="190">
        <v>101960.012</v>
      </c>
      <c r="E5" s="190">
        <v>110088.567</v>
      </c>
      <c r="F5" s="190">
        <v>122918.887</v>
      </c>
      <c r="G5" s="43" t="s">
        <v>383</v>
      </c>
      <c r="H5" s="4"/>
    </row>
    <row r="6" spans="1:9" ht="15" customHeight="1" x14ac:dyDescent="0.25">
      <c r="A6" s="2" t="s">
        <v>384</v>
      </c>
      <c r="B6" s="191">
        <v>96823.979000000007</v>
      </c>
      <c r="C6" s="191">
        <v>94320.582999999999</v>
      </c>
      <c r="D6" s="191">
        <v>99722.312000000005</v>
      </c>
      <c r="E6" s="191">
        <v>100170.73699999999</v>
      </c>
      <c r="F6" s="191">
        <v>101551.428</v>
      </c>
      <c r="G6" s="43" t="s">
        <v>385</v>
      </c>
      <c r="H6" s="4"/>
    </row>
    <row r="7" spans="1:9" ht="15" customHeight="1" x14ac:dyDescent="0.25">
      <c r="A7" s="42" t="s">
        <v>387</v>
      </c>
      <c r="B7" s="191">
        <v>17338.618008435722</v>
      </c>
      <c r="C7" s="191">
        <v>17271.668741988644</v>
      </c>
      <c r="D7" s="191">
        <v>18739.204557985664</v>
      </c>
      <c r="E7" s="191">
        <v>20173.825728422209</v>
      </c>
      <c r="F7" s="191">
        <v>22524.993036466924</v>
      </c>
      <c r="G7" s="43" t="s">
        <v>386</v>
      </c>
      <c r="H7" s="4"/>
    </row>
    <row r="8" spans="1:9" ht="15" customHeight="1" x14ac:dyDescent="0.25">
      <c r="A8" s="2" t="s">
        <v>388</v>
      </c>
      <c r="B8" s="191">
        <v>17756.093709884466</v>
      </c>
      <c r="C8" s="191">
        <v>17271.668741988644</v>
      </c>
      <c r="D8" s="191">
        <v>18327.938246645841</v>
      </c>
      <c r="E8" s="191">
        <v>18356.374748030052</v>
      </c>
      <c r="F8" s="191">
        <v>18609.387575590983</v>
      </c>
      <c r="G8" s="43" t="s">
        <v>389</v>
      </c>
      <c r="H8" s="4"/>
    </row>
    <row r="9" spans="1:9" ht="15" customHeight="1" x14ac:dyDescent="0.25">
      <c r="A9" s="45" t="s">
        <v>475</v>
      </c>
      <c r="B9" s="44"/>
      <c r="G9" s="45" t="s">
        <v>365</v>
      </c>
    </row>
    <row r="10" spans="1:9" ht="15" customHeight="1" x14ac:dyDescent="0.25">
      <c r="A10" s="45" t="s">
        <v>476</v>
      </c>
      <c r="B10" s="44"/>
      <c r="G10" s="45" t="s">
        <v>366</v>
      </c>
    </row>
    <row r="11" spans="1:9" ht="15" customHeight="1" x14ac:dyDescent="0.25">
      <c r="A11" s="45" t="s">
        <v>477</v>
      </c>
      <c r="B11" s="44"/>
      <c r="G11" s="45" t="s">
        <v>367</v>
      </c>
    </row>
    <row r="12" spans="1:9" ht="15" customHeight="1" x14ac:dyDescent="0.25">
      <c r="A12" s="192" t="s">
        <v>504</v>
      </c>
      <c r="B12" s="44"/>
      <c r="G12" s="192" t="s">
        <v>505</v>
      </c>
    </row>
    <row r="13" spans="1:9" ht="15" customHeight="1" x14ac:dyDescent="0.25">
      <c r="A13" s="46"/>
      <c r="G13" s="46"/>
    </row>
    <row r="14" spans="1:9" ht="15" customHeight="1" x14ac:dyDescent="0.25">
      <c r="A14" s="30" t="s">
        <v>497</v>
      </c>
      <c r="G14" s="47" t="s">
        <v>497</v>
      </c>
    </row>
    <row r="15" spans="1:9" ht="15" customHeight="1" x14ac:dyDescent="0.25">
      <c r="A15" s="30" t="s">
        <v>498</v>
      </c>
      <c r="G15" s="47" t="s">
        <v>498</v>
      </c>
    </row>
    <row r="16" spans="1:9" ht="15" customHeight="1" x14ac:dyDescent="0.25">
      <c r="A16" s="47" t="s">
        <v>499</v>
      </c>
      <c r="G16" s="47" t="s">
        <v>499</v>
      </c>
    </row>
    <row r="18" spans="1:1" ht="15" customHeight="1" x14ac:dyDescent="0.25">
      <c r="A18" s="48"/>
    </row>
  </sheetData>
  <hyperlinks>
    <hyperlink ref="A14" r:id="rId1" location="!/view/sk/VBD_INTERN/nu0007rs/v_nu0007rs_00_00_00_sk" display="DATAcube: nu0007rs"/>
    <hyperlink ref="A15" r:id="rId2" location="!/view/sk/VBD_INTERN/nu0009rs/v_nu0009rs_00_00_00_sk" display="DATAcube: nu0009rs"/>
    <hyperlink ref="A16" r:id="rId3" location="!/view/sk/VBD_SLOVSTAT/nu2028qs/v_nu2028qs_00_00_00_sk" display="DATAcube: nu2028qs"/>
    <hyperlink ref="G14" r:id="rId4" location="!/view/sk/VBD_INTERN/nu0007rs/v_nu0007rs_00_00_00_en" display="DATAcube: nu0007rs"/>
    <hyperlink ref="G15" r:id="rId5" location="!/view/sk/VBD_INTERN/nu0009rs/v_nu0009rs_00_00_00_en" display="DATAcube: nu0009rs"/>
    <hyperlink ref="G16" r:id="rId6" location="!/view/sk/VBD_SLOVSTAT/nu2028qs/v_nu2028qs_00_00_00_en" display="DATAcube: nu2028qs"/>
    <hyperlink ref="I2" location="'Obsah Content'!A1" display="Obsah / Content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zoomScaleNormal="100" workbookViewId="0"/>
  </sheetViews>
  <sheetFormatPr defaultColWidth="9.140625" defaultRowHeight="15" customHeight="1" x14ac:dyDescent="0.25"/>
  <cols>
    <col min="1" max="1" width="6.140625" style="5" customWidth="1"/>
    <col min="2" max="2" width="23.5703125" style="5" customWidth="1"/>
    <col min="3" max="7" width="10.28515625" style="5" customWidth="1"/>
    <col min="8" max="8" width="24" style="5" customWidth="1"/>
    <col min="9" max="9" width="5.7109375" style="5" customWidth="1"/>
    <col min="10" max="10" width="9.140625" style="5"/>
    <col min="11" max="11" width="6.140625" style="5" customWidth="1"/>
    <col min="12" max="12" width="22.85546875" style="5" customWidth="1"/>
    <col min="13" max="17" width="10.28515625" style="5" customWidth="1"/>
    <col min="18" max="18" width="23" style="5" customWidth="1"/>
    <col min="19" max="19" width="5.5703125" style="5" customWidth="1"/>
    <col min="20" max="16384" width="9.140625" style="5"/>
  </cols>
  <sheetData>
    <row r="1" spans="1:20" ht="15" customHeight="1" x14ac:dyDescent="0.25">
      <c r="A1" s="34" t="s">
        <v>391</v>
      </c>
      <c r="B1" s="34"/>
      <c r="K1" s="34" t="s">
        <v>391</v>
      </c>
      <c r="L1" s="34"/>
      <c r="R1" s="63"/>
    </row>
    <row r="2" spans="1:20" ht="15" customHeight="1" x14ac:dyDescent="0.25">
      <c r="A2" s="35" t="s">
        <v>339</v>
      </c>
      <c r="K2" s="87" t="s">
        <v>392</v>
      </c>
      <c r="R2" s="102"/>
      <c r="T2" s="154" t="s">
        <v>500</v>
      </c>
    </row>
    <row r="3" spans="1:20" ht="15" customHeight="1" x14ac:dyDescent="0.25">
      <c r="A3" s="87"/>
      <c r="E3" s="128"/>
      <c r="K3" s="87"/>
      <c r="R3" s="102"/>
    </row>
    <row r="4" spans="1:20" ht="15" customHeight="1" x14ac:dyDescent="0.25">
      <c r="A4" s="87"/>
      <c r="E4" s="128"/>
      <c r="K4" s="71" t="s">
        <v>65</v>
      </c>
      <c r="R4" s="102"/>
      <c r="S4" s="52" t="s">
        <v>69</v>
      </c>
    </row>
    <row r="5" spans="1:20" ht="15" customHeight="1" thickBot="1" x14ac:dyDescent="0.3">
      <c r="A5" s="71" t="s">
        <v>4</v>
      </c>
      <c r="D5" s="88"/>
      <c r="E5" s="88"/>
      <c r="F5" s="88"/>
      <c r="G5" s="88"/>
      <c r="I5" s="52" t="s">
        <v>41</v>
      </c>
      <c r="K5" s="71" t="s">
        <v>66</v>
      </c>
      <c r="S5" s="52" t="s">
        <v>70</v>
      </c>
    </row>
    <row r="6" spans="1:20" ht="30" customHeight="1" thickTop="1" thickBot="1" x14ac:dyDescent="0.3">
      <c r="A6" s="37" t="s">
        <v>5</v>
      </c>
      <c r="B6" s="115" t="s">
        <v>6</v>
      </c>
      <c r="C6" s="27">
        <v>2019</v>
      </c>
      <c r="D6" s="133">
        <v>2020</v>
      </c>
      <c r="E6" s="26">
        <v>2021</v>
      </c>
      <c r="F6" s="26">
        <v>2022</v>
      </c>
      <c r="G6" s="26">
        <v>2023</v>
      </c>
      <c r="H6" s="134" t="s">
        <v>42</v>
      </c>
      <c r="I6" s="105" t="s">
        <v>43</v>
      </c>
      <c r="K6" s="37" t="s">
        <v>5</v>
      </c>
      <c r="L6" s="115" t="s">
        <v>6</v>
      </c>
      <c r="M6" s="85">
        <v>2019</v>
      </c>
      <c r="N6" s="89">
        <v>2020</v>
      </c>
      <c r="O6" s="27">
        <v>2021</v>
      </c>
      <c r="P6" s="27">
        <v>2022</v>
      </c>
      <c r="Q6" s="27">
        <v>2023</v>
      </c>
      <c r="R6" s="37" t="s">
        <v>42</v>
      </c>
      <c r="S6" s="39" t="s">
        <v>43</v>
      </c>
    </row>
    <row r="7" spans="1:20" ht="15" customHeight="1" thickTop="1" thickBot="1" x14ac:dyDescent="0.3">
      <c r="A7" s="2"/>
      <c r="B7" s="116"/>
      <c r="C7" s="174" t="s">
        <v>506</v>
      </c>
      <c r="D7" s="205" t="s">
        <v>44</v>
      </c>
      <c r="E7" s="205"/>
      <c r="F7" s="205"/>
      <c r="G7" s="206"/>
      <c r="H7" s="2"/>
      <c r="I7" s="4"/>
      <c r="K7" s="135"/>
      <c r="L7" s="179"/>
      <c r="M7" s="207" t="s">
        <v>507</v>
      </c>
      <c r="N7" s="208"/>
      <c r="O7" s="136"/>
      <c r="P7" s="137"/>
      <c r="Q7" s="137" t="s">
        <v>71</v>
      </c>
      <c r="R7" s="138"/>
      <c r="S7" s="4"/>
    </row>
    <row r="8" spans="1:20" ht="15" customHeight="1" x14ac:dyDescent="0.25">
      <c r="A8" s="2"/>
      <c r="B8" s="161" t="s">
        <v>7</v>
      </c>
      <c r="C8" s="107"/>
      <c r="D8" s="107"/>
      <c r="E8" s="108"/>
      <c r="F8" s="109"/>
      <c r="G8" s="107"/>
      <c r="H8" s="1" t="s">
        <v>45</v>
      </c>
      <c r="I8" s="4"/>
      <c r="K8" s="2" t="s">
        <v>67</v>
      </c>
      <c r="L8" s="161" t="s">
        <v>7</v>
      </c>
      <c r="M8" s="175"/>
      <c r="N8" s="141"/>
      <c r="O8" s="139"/>
      <c r="P8" s="140"/>
      <c r="Q8" s="140"/>
      <c r="R8" s="1" t="s">
        <v>45</v>
      </c>
      <c r="S8" s="142"/>
    </row>
    <row r="9" spans="1:20" ht="15" customHeight="1" x14ac:dyDescent="0.25">
      <c r="A9" s="2"/>
      <c r="B9" s="116"/>
      <c r="C9" s="107"/>
      <c r="D9" s="107"/>
      <c r="E9" s="108"/>
      <c r="F9" s="109"/>
      <c r="G9" s="107"/>
      <c r="H9" s="2"/>
      <c r="I9" s="4"/>
      <c r="K9" s="2"/>
      <c r="L9" s="116"/>
      <c r="M9" s="2"/>
      <c r="N9" s="28"/>
      <c r="O9" s="23"/>
      <c r="P9" s="21"/>
      <c r="Q9" s="21"/>
      <c r="R9" s="2"/>
      <c r="S9" s="4"/>
    </row>
    <row r="10" spans="1:20" ht="15" customHeight="1" x14ac:dyDescent="0.25">
      <c r="A10" s="2" t="s">
        <v>8</v>
      </c>
      <c r="B10" s="116" t="s">
        <v>9</v>
      </c>
      <c r="C10" s="162">
        <v>211103.22399999999</v>
      </c>
      <c r="D10" s="165">
        <v>201023.948</v>
      </c>
      <c r="E10" s="163">
        <v>223386.70300000001</v>
      </c>
      <c r="F10" s="162">
        <v>264209.913</v>
      </c>
      <c r="G10" s="162">
        <v>276724.43800000002</v>
      </c>
      <c r="H10" s="2" t="s">
        <v>46</v>
      </c>
      <c r="I10" s="4" t="s">
        <v>8</v>
      </c>
      <c r="K10" s="2" t="s">
        <v>8</v>
      </c>
      <c r="L10" s="116" t="s">
        <v>9</v>
      </c>
      <c r="M10" s="165">
        <v>206318.228</v>
      </c>
      <c r="N10" s="163">
        <v>198017.109</v>
      </c>
      <c r="O10" s="162">
        <v>215717.889</v>
      </c>
      <c r="P10" s="162">
        <v>229815.06099999999</v>
      </c>
      <c r="Q10" s="162">
        <v>254352.08499999999</v>
      </c>
      <c r="R10" s="2" t="s">
        <v>46</v>
      </c>
      <c r="S10" s="4" t="s">
        <v>8</v>
      </c>
    </row>
    <row r="11" spans="1:20" ht="15" customHeight="1" x14ac:dyDescent="0.25">
      <c r="A11" s="2" t="s">
        <v>10</v>
      </c>
      <c r="B11" s="116" t="s">
        <v>11</v>
      </c>
      <c r="C11" s="162">
        <v>126559.62699999999</v>
      </c>
      <c r="D11" s="165">
        <v>116368.99800000001</v>
      </c>
      <c r="E11" s="163">
        <v>132216.98000000001</v>
      </c>
      <c r="F11" s="162">
        <v>165990.97</v>
      </c>
      <c r="G11" s="162">
        <v>164572.06</v>
      </c>
      <c r="H11" s="2" t="s">
        <v>47</v>
      </c>
      <c r="I11" s="4" t="s">
        <v>10</v>
      </c>
      <c r="K11" s="2" t="s">
        <v>10</v>
      </c>
      <c r="L11" s="116" t="s">
        <v>11</v>
      </c>
      <c r="M11" s="165">
        <v>123915.696</v>
      </c>
      <c r="N11" s="163">
        <v>115474.66499999999</v>
      </c>
      <c r="O11" s="162">
        <v>126709.27899999999</v>
      </c>
      <c r="P11" s="162">
        <v>138547.71299999999</v>
      </c>
      <c r="Q11" s="162">
        <v>152774.09099999999</v>
      </c>
      <c r="R11" s="2" t="s">
        <v>47</v>
      </c>
      <c r="S11" s="4" t="s">
        <v>10</v>
      </c>
    </row>
    <row r="12" spans="1:20" ht="15" customHeight="1" x14ac:dyDescent="0.25">
      <c r="A12" s="2" t="s">
        <v>12</v>
      </c>
      <c r="B12" s="116" t="s">
        <v>13</v>
      </c>
      <c r="C12" s="162">
        <v>10444.210999999999</v>
      </c>
      <c r="D12" s="162">
        <v>10274.177</v>
      </c>
      <c r="E12" s="162">
        <v>11191.412</v>
      </c>
      <c r="F12" s="162">
        <v>12045.016</v>
      </c>
      <c r="G12" s="162">
        <v>13768.108</v>
      </c>
      <c r="H12" s="2" t="s">
        <v>48</v>
      </c>
      <c r="I12" s="4" t="s">
        <v>12</v>
      </c>
      <c r="K12" s="2" t="s">
        <v>12</v>
      </c>
      <c r="L12" s="116" t="s">
        <v>13</v>
      </c>
      <c r="M12" s="3">
        <v>10375.591</v>
      </c>
      <c r="N12" s="8">
        <v>10212.041999999999</v>
      </c>
      <c r="O12" s="9">
        <v>11130.218999999999</v>
      </c>
      <c r="P12" s="9">
        <v>11333.273999999999</v>
      </c>
      <c r="Q12" s="9">
        <v>12750.285</v>
      </c>
      <c r="R12" s="2" t="s">
        <v>48</v>
      </c>
      <c r="S12" s="4" t="s">
        <v>12</v>
      </c>
    </row>
    <row r="13" spans="1:20" ht="15" customHeight="1" x14ac:dyDescent="0.25">
      <c r="A13" s="2" t="s">
        <v>14</v>
      </c>
      <c r="B13" s="116" t="s">
        <v>15</v>
      </c>
      <c r="C13" s="162">
        <v>-440.32400000000001</v>
      </c>
      <c r="D13" s="162">
        <v>-608.54399999999998</v>
      </c>
      <c r="E13" s="162">
        <v>-401.12299999999999</v>
      </c>
      <c r="F13" s="162">
        <v>-175.392</v>
      </c>
      <c r="G13" s="162">
        <v>-3001.5990000000002</v>
      </c>
      <c r="H13" s="2" t="s">
        <v>49</v>
      </c>
      <c r="I13" s="4" t="s">
        <v>14</v>
      </c>
      <c r="K13" s="2" t="s">
        <v>14</v>
      </c>
      <c r="L13" s="116" t="s">
        <v>15</v>
      </c>
      <c r="M13" s="3">
        <v>-447.685</v>
      </c>
      <c r="N13" s="8">
        <v>-651.53899999999999</v>
      </c>
      <c r="O13" s="9">
        <v>-416.517</v>
      </c>
      <c r="P13" s="9">
        <v>-182.12299999999999</v>
      </c>
      <c r="Q13" s="9">
        <v>-2722.319</v>
      </c>
      <c r="R13" s="2" t="s">
        <v>49</v>
      </c>
      <c r="S13" s="4" t="s">
        <v>14</v>
      </c>
    </row>
    <row r="14" spans="1:20" ht="15" customHeight="1" x14ac:dyDescent="0.25">
      <c r="A14" s="1" t="s">
        <v>16</v>
      </c>
      <c r="B14" s="161" t="s">
        <v>3</v>
      </c>
      <c r="C14" s="150">
        <v>94547.483999999997</v>
      </c>
      <c r="D14" s="164">
        <v>94320.582999999999</v>
      </c>
      <c r="E14" s="127">
        <v>101960.012</v>
      </c>
      <c r="F14" s="150">
        <v>110088.567</v>
      </c>
      <c r="G14" s="150">
        <v>122918.88700000003</v>
      </c>
      <c r="H14" s="1" t="s">
        <v>50</v>
      </c>
      <c r="I14" s="58" t="s">
        <v>51</v>
      </c>
      <c r="K14" s="1" t="s">
        <v>51</v>
      </c>
      <c r="L14" s="161" t="s">
        <v>3</v>
      </c>
      <c r="M14" s="164">
        <v>92330.438000000009</v>
      </c>
      <c r="N14" s="127">
        <v>92102.947</v>
      </c>
      <c r="O14" s="150">
        <v>99722.312000000005</v>
      </c>
      <c r="P14" s="150">
        <v>102418.499</v>
      </c>
      <c r="Q14" s="150">
        <v>111605.96</v>
      </c>
      <c r="R14" s="1" t="s">
        <v>50</v>
      </c>
      <c r="S14" s="58" t="s">
        <v>16</v>
      </c>
    </row>
    <row r="15" spans="1:20" ht="15" customHeight="1" x14ac:dyDescent="0.25">
      <c r="A15" s="2" t="s">
        <v>17</v>
      </c>
      <c r="B15" s="116" t="s">
        <v>18</v>
      </c>
      <c r="C15" s="162">
        <v>17909.341</v>
      </c>
      <c r="D15" s="162">
        <v>18679.583999999999</v>
      </c>
      <c r="E15" s="162">
        <v>19384.103999999999</v>
      </c>
      <c r="F15" s="162">
        <v>22108.511999999999</v>
      </c>
      <c r="G15" s="162">
        <v>22108.438999999998</v>
      </c>
      <c r="H15" s="2" t="s">
        <v>52</v>
      </c>
      <c r="I15" s="4" t="s">
        <v>17</v>
      </c>
      <c r="K15" s="2"/>
      <c r="L15" s="116"/>
      <c r="M15" s="16"/>
      <c r="N15" s="14"/>
      <c r="O15" s="13"/>
      <c r="P15" s="13"/>
      <c r="Q15" s="13"/>
      <c r="R15" s="1"/>
      <c r="S15" s="58"/>
    </row>
    <row r="16" spans="1:20" ht="15" customHeight="1" x14ac:dyDescent="0.25">
      <c r="A16" s="2" t="s">
        <v>19</v>
      </c>
      <c r="B16" s="116" t="s">
        <v>20</v>
      </c>
      <c r="C16" s="162">
        <v>76638.142999999996</v>
      </c>
      <c r="D16" s="162">
        <v>75640.998999999996</v>
      </c>
      <c r="E16" s="162">
        <v>82575.907999999996</v>
      </c>
      <c r="F16" s="162">
        <v>87980.054999999993</v>
      </c>
      <c r="G16" s="162">
        <v>100810.448</v>
      </c>
      <c r="H16" s="2" t="s">
        <v>53</v>
      </c>
      <c r="I16" s="4" t="s">
        <v>19</v>
      </c>
      <c r="K16" s="2"/>
      <c r="L16" s="116"/>
      <c r="M16" s="16"/>
      <c r="N16" s="14"/>
      <c r="O16" s="13"/>
      <c r="P16" s="13"/>
      <c r="Q16" s="13"/>
      <c r="R16" s="1"/>
      <c r="S16" s="58"/>
    </row>
    <row r="17" spans="1:19" ht="15" customHeight="1" x14ac:dyDescent="0.25">
      <c r="A17" s="2"/>
      <c r="B17" s="116"/>
      <c r="C17" s="162"/>
      <c r="D17" s="165"/>
      <c r="E17" s="163"/>
      <c r="F17" s="162"/>
      <c r="G17" s="162"/>
      <c r="H17" s="2"/>
      <c r="I17" s="4"/>
      <c r="K17" s="2"/>
      <c r="L17" s="161" t="s">
        <v>32</v>
      </c>
      <c r="M17" s="16"/>
      <c r="N17" s="14"/>
      <c r="O17" s="13"/>
      <c r="P17" s="13"/>
      <c r="Q17" s="13"/>
      <c r="R17" s="1" t="s">
        <v>60</v>
      </c>
      <c r="S17" s="143"/>
    </row>
    <row r="18" spans="1:19" ht="15" customHeight="1" x14ac:dyDescent="0.25">
      <c r="A18" s="2"/>
      <c r="B18" s="161" t="s">
        <v>21</v>
      </c>
      <c r="C18" s="162"/>
      <c r="D18" s="165"/>
      <c r="E18" s="163"/>
      <c r="F18" s="162"/>
      <c r="G18" s="162"/>
      <c r="H18" s="1" t="s">
        <v>54</v>
      </c>
      <c r="I18" s="4"/>
      <c r="K18" s="2"/>
      <c r="L18" s="161"/>
      <c r="M18" s="16"/>
      <c r="N18" s="14"/>
      <c r="O18" s="13"/>
      <c r="P18" s="13"/>
      <c r="Q18" s="13"/>
      <c r="R18" s="1"/>
      <c r="S18" s="4"/>
    </row>
    <row r="19" spans="1:19" ht="15" customHeight="1" x14ac:dyDescent="0.25">
      <c r="A19" s="2"/>
      <c r="B19" s="161"/>
      <c r="C19" s="162"/>
      <c r="D19" s="165"/>
      <c r="E19" s="163"/>
      <c r="F19" s="162"/>
      <c r="G19" s="162"/>
      <c r="H19" s="1"/>
      <c r="I19" s="4"/>
      <c r="K19" s="2" t="s">
        <v>33</v>
      </c>
      <c r="L19" s="116" t="s">
        <v>34</v>
      </c>
      <c r="M19" s="165">
        <v>69638.785000000003</v>
      </c>
      <c r="N19" s="163">
        <v>71874.010999999999</v>
      </c>
      <c r="O19" s="162">
        <v>76609.631000000008</v>
      </c>
      <c r="P19" s="162">
        <v>81540.688999999998</v>
      </c>
      <c r="Q19" s="162">
        <v>88205.563000000009</v>
      </c>
      <c r="R19" s="2" t="s">
        <v>61</v>
      </c>
      <c r="S19" s="4" t="s">
        <v>33</v>
      </c>
    </row>
    <row r="20" spans="1:19" ht="15" customHeight="1" x14ac:dyDescent="0.25">
      <c r="A20" s="2" t="s">
        <v>22</v>
      </c>
      <c r="B20" s="116" t="s">
        <v>23</v>
      </c>
      <c r="C20" s="162">
        <v>40295.542999999998</v>
      </c>
      <c r="D20" s="165">
        <v>41052.697999999997</v>
      </c>
      <c r="E20" s="163">
        <v>43457.334000000003</v>
      </c>
      <c r="F20" s="162">
        <v>46764.976999999999</v>
      </c>
      <c r="G20" s="162">
        <v>51426.527000000002</v>
      </c>
      <c r="H20" s="2" t="s">
        <v>55</v>
      </c>
      <c r="I20" s="4" t="s">
        <v>22</v>
      </c>
      <c r="K20" s="2" t="s">
        <v>35</v>
      </c>
      <c r="L20" s="116" t="s">
        <v>36</v>
      </c>
      <c r="M20" s="165">
        <v>22513.173999999999</v>
      </c>
      <c r="N20" s="163">
        <v>18914.871999999999</v>
      </c>
      <c r="O20" s="162">
        <v>22780.368999999999</v>
      </c>
      <c r="P20" s="162">
        <v>22647.924999999999</v>
      </c>
      <c r="Q20" s="162">
        <v>21805.19</v>
      </c>
      <c r="R20" s="2" t="s">
        <v>62</v>
      </c>
      <c r="S20" s="4" t="s">
        <v>35</v>
      </c>
    </row>
    <row r="21" spans="1:19" ht="15" customHeight="1" x14ac:dyDescent="0.25">
      <c r="A21" s="2" t="s">
        <v>24</v>
      </c>
      <c r="B21" s="116" t="s">
        <v>25</v>
      </c>
      <c r="C21" s="162">
        <v>33230.288</v>
      </c>
      <c r="D21" s="162">
        <v>33317.875</v>
      </c>
      <c r="E21" s="162">
        <v>36101.262999999999</v>
      </c>
      <c r="F21" s="162">
        <v>36857.993999999999</v>
      </c>
      <c r="G21" s="162">
        <v>46749.855000000003</v>
      </c>
      <c r="H21" s="2" t="s">
        <v>56</v>
      </c>
      <c r="I21" s="4" t="s">
        <v>24</v>
      </c>
      <c r="K21" s="2" t="s">
        <v>37</v>
      </c>
      <c r="L21" s="116" t="s">
        <v>38</v>
      </c>
      <c r="M21" s="165">
        <v>86858.52</v>
      </c>
      <c r="N21" s="163">
        <v>81317.520999999993</v>
      </c>
      <c r="O21" s="162">
        <v>87987.381999999998</v>
      </c>
      <c r="P21" s="162">
        <v>95039.822</v>
      </c>
      <c r="Q21" s="162">
        <v>108193.891</v>
      </c>
      <c r="R21" s="2" t="s">
        <v>63</v>
      </c>
      <c r="S21" s="4" t="s">
        <v>37</v>
      </c>
    </row>
    <row r="22" spans="1:19" ht="15" customHeight="1" x14ac:dyDescent="0.25">
      <c r="A22" s="2" t="s">
        <v>26</v>
      </c>
      <c r="B22" s="116" t="s">
        <v>27</v>
      </c>
      <c r="C22" s="162">
        <v>11084.052</v>
      </c>
      <c r="D22" s="162">
        <v>10486.496999999999</v>
      </c>
      <c r="E22" s="162">
        <v>12293.210999999999</v>
      </c>
      <c r="F22" s="162">
        <v>14629.843999999999</v>
      </c>
      <c r="G22" s="162">
        <v>14742.111000000001</v>
      </c>
      <c r="H22" s="2" t="s">
        <v>57</v>
      </c>
      <c r="I22" s="4" t="s">
        <v>26</v>
      </c>
      <c r="K22" s="2" t="s">
        <v>39</v>
      </c>
      <c r="L22" s="116" t="s">
        <v>40</v>
      </c>
      <c r="M22" s="165">
        <v>86680.040999999997</v>
      </c>
      <c r="N22" s="163">
        <v>80003.456999999995</v>
      </c>
      <c r="O22" s="162">
        <v>87655.07</v>
      </c>
      <c r="P22" s="162">
        <v>96809.937000000005</v>
      </c>
      <c r="Q22" s="162">
        <v>106598.68399999999</v>
      </c>
      <c r="R22" s="2" t="s">
        <v>64</v>
      </c>
      <c r="S22" s="4" t="s">
        <v>39</v>
      </c>
    </row>
    <row r="23" spans="1:19" ht="15" customHeight="1" x14ac:dyDescent="0.25">
      <c r="A23" s="2" t="s">
        <v>28</v>
      </c>
      <c r="B23" s="116" t="s">
        <v>29</v>
      </c>
      <c r="C23" s="162">
        <v>11528.584000000001</v>
      </c>
      <c r="D23" s="162">
        <v>11390.959000000001</v>
      </c>
      <c r="E23" s="162">
        <v>12218.391</v>
      </c>
      <c r="F23" s="162">
        <v>13665.949000000001</v>
      </c>
      <c r="G23" s="162">
        <v>14928.721</v>
      </c>
      <c r="H23" s="2" t="s">
        <v>58</v>
      </c>
      <c r="I23" s="4" t="s">
        <v>28</v>
      </c>
      <c r="K23" s="1" t="s">
        <v>16</v>
      </c>
      <c r="L23" s="161" t="s">
        <v>68</v>
      </c>
      <c r="M23" s="164">
        <v>92330.438000000009</v>
      </c>
      <c r="N23" s="127">
        <v>92102.947</v>
      </c>
      <c r="O23" s="150">
        <v>99722.312000000005</v>
      </c>
      <c r="P23" s="150">
        <v>102418.499</v>
      </c>
      <c r="Q23" s="150">
        <v>111605.96</v>
      </c>
      <c r="R23" s="1" t="s">
        <v>50</v>
      </c>
      <c r="S23" s="58" t="s">
        <v>16</v>
      </c>
    </row>
    <row r="24" spans="1:19" ht="15" customHeight="1" thickBot="1" x14ac:dyDescent="0.3">
      <c r="A24" s="2" t="s">
        <v>30</v>
      </c>
      <c r="B24" s="116" t="s">
        <v>31</v>
      </c>
      <c r="C24" s="162">
        <v>-1590.9829999999999</v>
      </c>
      <c r="D24" s="162">
        <v>-1927.4459999999999</v>
      </c>
      <c r="E24" s="162">
        <v>-2110.1869999999999</v>
      </c>
      <c r="F24" s="162">
        <v>-1830.1969999999999</v>
      </c>
      <c r="G24" s="162">
        <v>-4928.3270000000002</v>
      </c>
      <c r="H24" s="2" t="s">
        <v>59</v>
      </c>
      <c r="I24" s="4" t="s">
        <v>30</v>
      </c>
      <c r="K24" s="2"/>
      <c r="L24" s="116"/>
      <c r="M24" s="176"/>
      <c r="N24" s="155"/>
      <c r="O24" s="144"/>
      <c r="P24" s="145"/>
      <c r="Q24" s="145"/>
      <c r="R24" s="2"/>
      <c r="S24" s="4"/>
    </row>
    <row r="25" spans="1:19" ht="15" customHeight="1" thickBot="1" x14ac:dyDescent="0.3">
      <c r="A25" s="1" t="s">
        <v>16</v>
      </c>
      <c r="B25" s="161" t="s">
        <v>3</v>
      </c>
      <c r="C25" s="150">
        <v>94547.483999999997</v>
      </c>
      <c r="D25" s="164">
        <v>94320.582999999999</v>
      </c>
      <c r="E25" s="127">
        <v>101960.012</v>
      </c>
      <c r="F25" s="150">
        <v>110088.567</v>
      </c>
      <c r="G25" s="150">
        <v>122918.88700000003</v>
      </c>
      <c r="H25" s="1" t="s">
        <v>50</v>
      </c>
      <c r="I25" s="58" t="s">
        <v>16</v>
      </c>
      <c r="K25" s="2"/>
      <c r="L25" s="161"/>
      <c r="M25" s="146" t="s">
        <v>508</v>
      </c>
      <c r="N25" s="156"/>
      <c r="O25" s="157"/>
      <c r="P25" s="158"/>
      <c r="Q25" s="158" t="s">
        <v>72</v>
      </c>
      <c r="R25" s="116"/>
      <c r="S25" s="4"/>
    </row>
    <row r="26" spans="1:19" ht="15" customHeight="1" x14ac:dyDescent="0.25">
      <c r="A26" s="2" t="s">
        <v>17</v>
      </c>
      <c r="B26" s="116" t="s">
        <v>18</v>
      </c>
      <c r="C26" s="162">
        <v>17909.341</v>
      </c>
      <c r="D26" s="162">
        <v>18679.583999999999</v>
      </c>
      <c r="E26" s="162">
        <v>19384.103999999999</v>
      </c>
      <c r="F26" s="162">
        <v>22108.511999999999</v>
      </c>
      <c r="G26" s="162">
        <v>22108.438999999998</v>
      </c>
      <c r="H26" s="2" t="s">
        <v>52</v>
      </c>
      <c r="I26" s="4" t="s">
        <v>17</v>
      </c>
      <c r="K26" s="2"/>
      <c r="L26" s="116"/>
      <c r="M26" s="177"/>
      <c r="N26" s="159"/>
      <c r="O26" s="147"/>
      <c r="P26" s="148"/>
      <c r="Q26" s="148"/>
      <c r="R26" s="2"/>
      <c r="S26" s="4"/>
    </row>
    <row r="27" spans="1:19" ht="15" customHeight="1" x14ac:dyDescent="0.25">
      <c r="A27" s="2" t="s">
        <v>19</v>
      </c>
      <c r="B27" s="116" t="s">
        <v>20</v>
      </c>
      <c r="C27" s="162">
        <v>76638.142999999996</v>
      </c>
      <c r="D27" s="162">
        <v>75640.998999999996</v>
      </c>
      <c r="E27" s="162">
        <v>82575.907999999996</v>
      </c>
      <c r="F27" s="162">
        <v>87980.054999999993</v>
      </c>
      <c r="G27" s="162">
        <v>100810.448</v>
      </c>
      <c r="H27" s="2" t="s">
        <v>53</v>
      </c>
      <c r="I27" s="4" t="s">
        <v>19</v>
      </c>
      <c r="K27" s="2"/>
      <c r="L27" s="161" t="s">
        <v>7</v>
      </c>
      <c r="M27" s="178"/>
      <c r="N27" s="125"/>
      <c r="O27" s="126"/>
      <c r="P27" s="124"/>
      <c r="Q27" s="124"/>
      <c r="R27" s="1" t="s">
        <v>45</v>
      </c>
      <c r="S27" s="58"/>
    </row>
    <row r="28" spans="1:19" ht="15" customHeight="1" x14ac:dyDescent="0.25">
      <c r="A28" s="2"/>
      <c r="B28" s="116"/>
      <c r="C28" s="162"/>
      <c r="D28" s="165"/>
      <c r="E28" s="163"/>
      <c r="F28" s="162"/>
      <c r="G28" s="162"/>
      <c r="H28" s="2"/>
      <c r="I28" s="4"/>
      <c r="K28" s="2"/>
      <c r="L28" s="116"/>
      <c r="M28" s="178"/>
      <c r="N28" s="125"/>
      <c r="O28" s="126"/>
      <c r="P28" s="124"/>
      <c r="Q28" s="124"/>
      <c r="R28" s="2"/>
      <c r="S28" s="58"/>
    </row>
    <row r="29" spans="1:19" ht="15" customHeight="1" x14ac:dyDescent="0.25">
      <c r="A29" s="2"/>
      <c r="B29" s="161" t="s">
        <v>32</v>
      </c>
      <c r="C29" s="162"/>
      <c r="D29" s="165"/>
      <c r="E29" s="163"/>
      <c r="F29" s="162"/>
      <c r="G29" s="162"/>
      <c r="H29" s="1" t="s">
        <v>60</v>
      </c>
      <c r="I29" s="4"/>
      <c r="K29" s="2" t="s">
        <v>8</v>
      </c>
      <c r="L29" s="116" t="s">
        <v>9</v>
      </c>
      <c r="M29" s="165">
        <v>102.31923085341737</v>
      </c>
      <c r="N29" s="163">
        <v>101.51847434556778</v>
      </c>
      <c r="O29" s="162">
        <v>103.5550199547892</v>
      </c>
      <c r="P29" s="162">
        <v>114.96631763398656</v>
      </c>
      <c r="Q29" s="162">
        <v>108.79582056502505</v>
      </c>
      <c r="R29" s="2" t="s">
        <v>46</v>
      </c>
      <c r="S29" s="4" t="s">
        <v>8</v>
      </c>
    </row>
    <row r="30" spans="1:19" ht="15" customHeight="1" x14ac:dyDescent="0.25">
      <c r="A30" s="2"/>
      <c r="B30" s="161"/>
      <c r="C30" s="162"/>
      <c r="D30" s="165"/>
      <c r="E30" s="163"/>
      <c r="F30" s="162"/>
      <c r="G30" s="162"/>
      <c r="H30" s="1"/>
      <c r="I30" s="4"/>
      <c r="K30" s="2" t="s">
        <v>10</v>
      </c>
      <c r="L30" s="116" t="s">
        <v>11</v>
      </c>
      <c r="M30" s="165">
        <v>102.13365302810389</v>
      </c>
      <c r="N30" s="163">
        <v>100.77448416931973</v>
      </c>
      <c r="O30" s="162">
        <v>104.34672270528822</v>
      </c>
      <c r="P30" s="162">
        <v>119.80780224066203</v>
      </c>
      <c r="Q30" s="162">
        <v>107.72249333821924</v>
      </c>
      <c r="R30" s="2" t="s">
        <v>47</v>
      </c>
      <c r="S30" s="4" t="s">
        <v>10</v>
      </c>
    </row>
    <row r="31" spans="1:19" ht="15" customHeight="1" x14ac:dyDescent="0.25">
      <c r="A31" s="2" t="s">
        <v>33</v>
      </c>
      <c r="B31" s="116" t="s">
        <v>34</v>
      </c>
      <c r="C31" s="162">
        <v>71830.11099999999</v>
      </c>
      <c r="D31" s="165">
        <v>74240.368999999992</v>
      </c>
      <c r="E31" s="163">
        <v>79203.593999999997</v>
      </c>
      <c r="F31" s="162">
        <v>91108.864000000001</v>
      </c>
      <c r="G31" s="162">
        <v>97242.179000000004</v>
      </c>
      <c r="H31" s="2" t="s">
        <v>61</v>
      </c>
      <c r="I31" s="4" t="s">
        <v>33</v>
      </c>
      <c r="K31" s="2" t="s">
        <v>12</v>
      </c>
      <c r="L31" s="116" t="s">
        <v>13</v>
      </c>
      <c r="M31" s="3">
        <v>100.66135991675075</v>
      </c>
      <c r="N31" s="8">
        <v>100.60844833971501</v>
      </c>
      <c r="O31" s="9">
        <v>100.54979151802854</v>
      </c>
      <c r="P31" s="9">
        <v>106.28010934880776</v>
      </c>
      <c r="Q31" s="9">
        <v>107.9827470523208</v>
      </c>
      <c r="R31" s="2" t="s">
        <v>48</v>
      </c>
      <c r="S31" s="4" t="s">
        <v>12</v>
      </c>
    </row>
    <row r="32" spans="1:19" ht="15" customHeight="1" x14ac:dyDescent="0.25">
      <c r="A32" s="2" t="s">
        <v>35</v>
      </c>
      <c r="B32" s="116" t="s">
        <v>36</v>
      </c>
      <c r="C32" s="162">
        <v>22749.931</v>
      </c>
      <c r="D32" s="165">
        <v>19078.045000000002</v>
      </c>
      <c r="E32" s="163">
        <v>23220.904000000002</v>
      </c>
      <c r="F32" s="162">
        <v>25526.090999999997</v>
      </c>
      <c r="G32" s="162">
        <v>23731.482</v>
      </c>
      <c r="H32" s="2" t="s">
        <v>62</v>
      </c>
      <c r="I32" s="4" t="s">
        <v>35</v>
      </c>
      <c r="K32" s="2" t="s">
        <v>14</v>
      </c>
      <c r="L32" s="116" t="s">
        <v>15</v>
      </c>
      <c r="M32" s="3">
        <v>98.355763539095577</v>
      </c>
      <c r="N32" s="8">
        <v>93.401008995624196</v>
      </c>
      <c r="O32" s="9">
        <v>96.304112437187442</v>
      </c>
      <c r="P32" s="9">
        <v>96.304146099064923</v>
      </c>
      <c r="Q32" s="9">
        <v>110.25890059173815</v>
      </c>
      <c r="R32" s="2" t="s">
        <v>49</v>
      </c>
      <c r="S32" s="4" t="s">
        <v>14</v>
      </c>
    </row>
    <row r="33" spans="1:19" ht="15" customHeight="1" x14ac:dyDescent="0.25">
      <c r="A33" s="2" t="s">
        <v>37</v>
      </c>
      <c r="B33" s="116" t="s">
        <v>38</v>
      </c>
      <c r="C33" s="162">
        <v>86836.273000000001</v>
      </c>
      <c r="D33" s="165">
        <v>79510.688999999998</v>
      </c>
      <c r="E33" s="163">
        <v>92478.694000000003</v>
      </c>
      <c r="F33" s="162">
        <v>108935.099</v>
      </c>
      <c r="G33" s="162">
        <v>113022.02499999999</v>
      </c>
      <c r="H33" s="2" t="s">
        <v>63</v>
      </c>
      <c r="I33" s="4" t="s">
        <v>37</v>
      </c>
      <c r="K33" s="1" t="s">
        <v>51</v>
      </c>
      <c r="L33" s="161" t="s">
        <v>3</v>
      </c>
      <c r="M33" s="164">
        <v>102.40120814763168</v>
      </c>
      <c r="N33" s="127">
        <v>102.40777963380476</v>
      </c>
      <c r="O33" s="193">
        <v>102.24393112746925</v>
      </c>
      <c r="P33" s="193">
        <v>107.4889478706381</v>
      </c>
      <c r="Q33" s="193">
        <v>110.13649002257586</v>
      </c>
      <c r="R33" s="161" t="s">
        <v>50</v>
      </c>
      <c r="S33" s="58" t="s">
        <v>16</v>
      </c>
    </row>
    <row r="34" spans="1:19" ht="15" customHeight="1" x14ac:dyDescent="0.25">
      <c r="A34" s="2" t="s">
        <v>39</v>
      </c>
      <c r="B34" s="116" t="s">
        <v>40</v>
      </c>
      <c r="C34" s="162">
        <v>86868.831000000006</v>
      </c>
      <c r="D34" s="165">
        <v>78508.52</v>
      </c>
      <c r="E34" s="163">
        <v>92943.18</v>
      </c>
      <c r="F34" s="162">
        <v>115481.48699999999</v>
      </c>
      <c r="G34" s="162">
        <v>111076.799</v>
      </c>
      <c r="H34" s="2" t="s">
        <v>64</v>
      </c>
      <c r="I34" s="4" t="s">
        <v>39</v>
      </c>
      <c r="K34" s="2"/>
      <c r="L34" s="116"/>
      <c r="M34" s="3"/>
      <c r="N34" s="8"/>
      <c r="O34" s="9"/>
      <c r="P34" s="9"/>
      <c r="Q34" s="9"/>
      <c r="R34" s="1"/>
      <c r="S34" s="4"/>
    </row>
    <row r="35" spans="1:19" ht="15" customHeight="1" x14ac:dyDescent="0.25">
      <c r="A35" s="1" t="s">
        <v>16</v>
      </c>
      <c r="B35" s="161" t="s">
        <v>3</v>
      </c>
      <c r="C35" s="150">
        <v>94547.483999999997</v>
      </c>
      <c r="D35" s="164">
        <v>94320.582999999999</v>
      </c>
      <c r="E35" s="127">
        <v>101960.012</v>
      </c>
      <c r="F35" s="150">
        <v>110088.567</v>
      </c>
      <c r="G35" s="150">
        <v>122918.88700000003</v>
      </c>
      <c r="H35" s="1" t="s">
        <v>50</v>
      </c>
      <c r="I35" s="58" t="s">
        <v>51</v>
      </c>
      <c r="K35" s="2"/>
      <c r="L35" s="116"/>
      <c r="M35" s="3"/>
      <c r="N35" s="8"/>
      <c r="O35" s="9"/>
      <c r="P35" s="9"/>
      <c r="Q35" s="9"/>
      <c r="R35" s="1"/>
      <c r="S35" s="4"/>
    </row>
    <row r="36" spans="1:19" ht="15" customHeight="1" x14ac:dyDescent="0.25">
      <c r="A36" s="2" t="s">
        <v>17</v>
      </c>
      <c r="B36" s="116" t="s">
        <v>18</v>
      </c>
      <c r="C36" s="162">
        <v>17909.341</v>
      </c>
      <c r="D36" s="162">
        <v>18679.583999999999</v>
      </c>
      <c r="E36" s="162">
        <v>19384.103999999999</v>
      </c>
      <c r="F36" s="162">
        <v>22108.511999999999</v>
      </c>
      <c r="G36" s="162">
        <v>22108.438999999998</v>
      </c>
      <c r="H36" s="2" t="s">
        <v>52</v>
      </c>
      <c r="I36" s="4" t="s">
        <v>17</v>
      </c>
      <c r="K36" s="2"/>
      <c r="L36" s="161" t="s">
        <v>32</v>
      </c>
      <c r="M36" s="3"/>
      <c r="N36" s="8"/>
      <c r="O36" s="9"/>
      <c r="P36" s="9"/>
      <c r="Q36" s="9"/>
      <c r="R36" s="1" t="s">
        <v>60</v>
      </c>
      <c r="S36" s="4"/>
    </row>
    <row r="37" spans="1:19" ht="15" customHeight="1" x14ac:dyDescent="0.25">
      <c r="A37" s="2" t="s">
        <v>19</v>
      </c>
      <c r="B37" s="116" t="s">
        <v>20</v>
      </c>
      <c r="C37" s="162">
        <v>76638.142999999996</v>
      </c>
      <c r="D37" s="162">
        <v>75640.998999999996</v>
      </c>
      <c r="E37" s="162">
        <v>82575.907999999996</v>
      </c>
      <c r="F37" s="162">
        <v>87980.054999999993</v>
      </c>
      <c r="G37" s="162">
        <v>100810.448</v>
      </c>
      <c r="H37" s="2" t="s">
        <v>53</v>
      </c>
      <c r="I37" s="4" t="s">
        <v>19</v>
      </c>
      <c r="K37" s="2"/>
      <c r="L37" s="161"/>
      <c r="M37" s="3"/>
      <c r="N37" s="8"/>
      <c r="O37" s="9"/>
      <c r="P37" s="9"/>
      <c r="Q37" s="9"/>
      <c r="R37" s="1"/>
      <c r="S37" s="4"/>
    </row>
    <row r="38" spans="1:19" ht="15" customHeight="1" x14ac:dyDescent="0.25">
      <c r="C38" s="31"/>
      <c r="D38" s="31"/>
      <c r="E38" s="31"/>
      <c r="F38" s="31"/>
      <c r="G38" s="31"/>
      <c r="K38" s="2" t="s">
        <v>33</v>
      </c>
      <c r="L38" s="116" t="s">
        <v>34</v>
      </c>
      <c r="M38" s="165">
        <v>103.14670337800982</v>
      </c>
      <c r="N38" s="163">
        <v>103.29236947691705</v>
      </c>
      <c r="O38" s="162">
        <v>103.38594895464253</v>
      </c>
      <c r="P38" s="162">
        <v>111.73423369037268</v>
      </c>
      <c r="Q38" s="162">
        <v>110.24495019662194</v>
      </c>
      <c r="R38" s="2" t="s">
        <v>61</v>
      </c>
      <c r="S38" s="4" t="s">
        <v>33</v>
      </c>
    </row>
    <row r="39" spans="1:19" ht="15" customHeight="1" x14ac:dyDescent="0.25">
      <c r="A39" s="30" t="s">
        <v>497</v>
      </c>
      <c r="I39" s="151" t="s">
        <v>497</v>
      </c>
      <c r="K39" s="2" t="s">
        <v>35</v>
      </c>
      <c r="L39" s="116" t="s">
        <v>36</v>
      </c>
      <c r="M39" s="165">
        <v>101.05163758784079</v>
      </c>
      <c r="N39" s="163">
        <v>100.86267038973354</v>
      </c>
      <c r="O39" s="162">
        <v>101.93383610247928</v>
      </c>
      <c r="P39" s="162">
        <v>112.70829888389333</v>
      </c>
      <c r="Q39" s="162">
        <v>108.83409867100447</v>
      </c>
      <c r="R39" s="2" t="s">
        <v>62</v>
      </c>
      <c r="S39" s="4" t="s">
        <v>35</v>
      </c>
    </row>
    <row r="40" spans="1:19" ht="15" customHeight="1" x14ac:dyDescent="0.25">
      <c r="A40" s="30" t="s">
        <v>496</v>
      </c>
      <c r="I40" s="149" t="s">
        <v>496</v>
      </c>
      <c r="K40" s="2" t="s">
        <v>37</v>
      </c>
      <c r="L40" s="116" t="s">
        <v>38</v>
      </c>
      <c r="M40" s="165">
        <v>99.974387083731102</v>
      </c>
      <c r="N40" s="163">
        <v>97.778053268495484</v>
      </c>
      <c r="O40" s="162">
        <v>105.10449555141894</v>
      </c>
      <c r="P40" s="162">
        <v>114.62047877151957</v>
      </c>
      <c r="Q40" s="162">
        <v>104.46248300654979</v>
      </c>
      <c r="R40" s="2" t="s">
        <v>63</v>
      </c>
      <c r="S40" s="4" t="s">
        <v>37</v>
      </c>
    </row>
    <row r="41" spans="1:19" ht="15" customHeight="1" x14ac:dyDescent="0.25">
      <c r="A41" s="30"/>
      <c r="K41" s="2" t="s">
        <v>39</v>
      </c>
      <c r="L41" s="116" t="s">
        <v>40</v>
      </c>
      <c r="M41" s="165">
        <v>100.21780100450115</v>
      </c>
      <c r="N41" s="163">
        <v>98.131409496467143</v>
      </c>
      <c r="O41" s="162">
        <v>106.03286267411572</v>
      </c>
      <c r="P41" s="162">
        <v>119.28681143548312</v>
      </c>
      <c r="Q41" s="162">
        <v>104.20091021011105</v>
      </c>
      <c r="R41" s="2" t="s">
        <v>64</v>
      </c>
      <c r="S41" s="4" t="s">
        <v>39</v>
      </c>
    </row>
    <row r="42" spans="1:19" ht="15" customHeight="1" x14ac:dyDescent="0.25">
      <c r="A42" s="30"/>
      <c r="K42" s="1" t="s">
        <v>51</v>
      </c>
      <c r="L42" s="161" t="s">
        <v>3</v>
      </c>
      <c r="M42" s="164">
        <v>102.40120814763168</v>
      </c>
      <c r="N42" s="127">
        <v>102.40777963380476</v>
      </c>
      <c r="O42" s="194">
        <v>102.24393112746925</v>
      </c>
      <c r="P42" s="127">
        <v>107.4889478706381</v>
      </c>
      <c r="Q42" s="194">
        <v>110.13649002257586</v>
      </c>
      <c r="R42" s="161" t="s">
        <v>50</v>
      </c>
      <c r="S42" s="58" t="s">
        <v>16</v>
      </c>
    </row>
    <row r="43" spans="1:19" ht="15" customHeight="1" x14ac:dyDescent="0.25">
      <c r="K43" s="94"/>
      <c r="L43" s="94"/>
      <c r="M43" s="94"/>
      <c r="N43" s="94"/>
      <c r="O43" s="94"/>
      <c r="P43" s="94"/>
      <c r="Q43" s="94"/>
    </row>
    <row r="44" spans="1:19" ht="15" customHeight="1" x14ac:dyDescent="0.25">
      <c r="F44" s="95"/>
      <c r="K44" s="48"/>
    </row>
    <row r="87" spans="1:1" ht="15" customHeight="1" x14ac:dyDescent="0.25">
      <c r="A87" s="34"/>
    </row>
  </sheetData>
  <mergeCells count="2">
    <mergeCell ref="D7:G7"/>
    <mergeCell ref="M7:N7"/>
  </mergeCells>
  <hyperlinks>
    <hyperlink ref="A39" r:id="rId1" location="!/view/sk/VBD_INTERN/nu0007rs/v_nu0007rs_00_00_00_sk" display="DATAcube: nu0007rs"/>
    <hyperlink ref="A40" r:id="rId2" location="!/view/sk/VBD_SK_WIN/nu1028rs/v_nu1028rs_00_00_00_sk" display="DATAcube: nu1028rs"/>
    <hyperlink ref="I39" r:id="rId3" location="!/view/sk/VBD_INTERN/nu0007rs/v_nu0007rs_00_00_00_en" display="DATAcube: nu0007rs"/>
    <hyperlink ref="I40" r:id="rId4" location="!/view/sk/VBD_SK_WIN/nu1028rs/v_nu1028rs_00_00_00_en" display="DATAcube: nu1028rs"/>
    <hyperlink ref="T2" location="'Obsah Content'!A1" display="Obsah / Content"/>
  </hyperlinks>
  <pageMargins left="0.7" right="0.7" top="0.75" bottom="0.75" header="0.3" footer="0.3"/>
  <pageSetup paperSize="9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Normal="100" workbookViewId="0"/>
  </sheetViews>
  <sheetFormatPr defaultColWidth="9.140625" defaultRowHeight="15" customHeight="1" x14ac:dyDescent="0.25"/>
  <cols>
    <col min="1" max="1" width="9.140625" style="5" customWidth="1"/>
    <col min="2" max="2" width="55.42578125" style="5" customWidth="1"/>
    <col min="3" max="7" width="10.7109375" style="5" customWidth="1"/>
    <col min="8" max="8" width="48.140625" style="5" customWidth="1"/>
    <col min="9" max="9" width="10.5703125" style="95" customWidth="1"/>
    <col min="10" max="16384" width="9.140625" style="5"/>
  </cols>
  <sheetData>
    <row r="1" spans="1:12" ht="15" customHeight="1" x14ac:dyDescent="0.25">
      <c r="A1" s="34" t="s">
        <v>393</v>
      </c>
      <c r="B1" s="34"/>
      <c r="K1" s="34"/>
      <c r="L1" s="34"/>
    </row>
    <row r="2" spans="1:12" ht="15" customHeight="1" x14ac:dyDescent="0.25">
      <c r="A2" s="35" t="s">
        <v>73</v>
      </c>
      <c r="I2" s="154" t="s">
        <v>500</v>
      </c>
      <c r="L2" s="102"/>
    </row>
    <row r="3" spans="1:12" ht="15" customHeight="1" x14ac:dyDescent="0.25">
      <c r="A3" s="128"/>
    </row>
    <row r="4" spans="1:12" ht="15" customHeight="1" thickBot="1" x14ac:dyDescent="0.3">
      <c r="A4" s="71" t="s">
        <v>74</v>
      </c>
      <c r="H4" s="52" t="s">
        <v>75</v>
      </c>
      <c r="I4" s="129"/>
    </row>
    <row r="5" spans="1:12" s="41" customFormat="1" ht="30" customHeight="1" thickTop="1" thickBot="1" x14ac:dyDescent="0.3">
      <c r="A5" s="37" t="s">
        <v>5</v>
      </c>
      <c r="B5" s="39" t="s">
        <v>76</v>
      </c>
      <c r="C5" s="89">
        <v>2019</v>
      </c>
      <c r="D5" s="89">
        <v>2020</v>
      </c>
      <c r="E5" s="89">
        <v>2021</v>
      </c>
      <c r="F5" s="89">
        <v>2022</v>
      </c>
      <c r="G5" s="89">
        <v>2023</v>
      </c>
      <c r="H5" s="39" t="s">
        <v>77</v>
      </c>
      <c r="I5" s="97"/>
    </row>
    <row r="6" spans="1:12" ht="15" customHeight="1" thickTop="1" x14ac:dyDescent="0.25">
      <c r="A6" s="2"/>
      <c r="B6" s="58" t="s">
        <v>78</v>
      </c>
      <c r="C6" s="18"/>
      <c r="D6" s="18"/>
      <c r="E6" s="18"/>
      <c r="F6" s="18"/>
      <c r="G6" s="18"/>
      <c r="H6" s="58" t="s">
        <v>79</v>
      </c>
      <c r="I6" s="99"/>
    </row>
    <row r="7" spans="1:12" ht="15" customHeight="1" x14ac:dyDescent="0.25">
      <c r="A7" s="2"/>
      <c r="B7" s="4" t="s">
        <v>80</v>
      </c>
      <c r="C7" s="18"/>
      <c r="D7" s="18"/>
      <c r="E7" s="18"/>
      <c r="F7" s="18"/>
      <c r="G7" s="18"/>
      <c r="H7" s="67" t="s">
        <v>81</v>
      </c>
      <c r="I7" s="130"/>
    </row>
    <row r="8" spans="1:12" ht="15" customHeight="1" x14ac:dyDescent="0.25">
      <c r="A8" s="2"/>
      <c r="B8" s="58"/>
      <c r="C8" s="23"/>
      <c r="D8" s="23"/>
      <c r="E8" s="23"/>
      <c r="F8" s="23"/>
      <c r="G8" s="23"/>
      <c r="H8" s="4"/>
      <c r="I8" s="100"/>
    </row>
    <row r="9" spans="1:12" ht="15" customHeight="1" x14ac:dyDescent="0.25">
      <c r="A9" s="2"/>
      <c r="B9" s="58" t="s">
        <v>82</v>
      </c>
      <c r="C9" s="18"/>
      <c r="D9" s="18"/>
      <c r="E9" s="18"/>
      <c r="F9" s="18"/>
      <c r="G9" s="18"/>
      <c r="H9" s="58" t="s">
        <v>83</v>
      </c>
      <c r="I9" s="99"/>
    </row>
    <row r="10" spans="1:12" ht="15" customHeight="1" x14ac:dyDescent="0.25">
      <c r="A10" s="2"/>
      <c r="B10" s="4"/>
      <c r="C10" s="23"/>
      <c r="D10" s="23"/>
      <c r="E10" s="23"/>
      <c r="F10" s="23"/>
      <c r="G10" s="23"/>
      <c r="H10" s="4"/>
      <c r="I10" s="100"/>
    </row>
    <row r="11" spans="1:12" ht="15" customHeight="1" x14ac:dyDescent="0.25">
      <c r="A11" s="2" t="s">
        <v>8</v>
      </c>
      <c r="B11" s="4" t="s">
        <v>9</v>
      </c>
      <c r="C11" s="8">
        <v>211103.22399999999</v>
      </c>
      <c r="D11" s="8">
        <v>201023.948</v>
      </c>
      <c r="E11" s="8">
        <v>223386.70300000001</v>
      </c>
      <c r="F11" s="8">
        <v>264209.913</v>
      </c>
      <c r="G11" s="8">
        <v>276724.43800000002</v>
      </c>
      <c r="H11" s="4" t="s">
        <v>46</v>
      </c>
      <c r="I11" s="100"/>
    </row>
    <row r="12" spans="1:12" ht="15" customHeight="1" x14ac:dyDescent="0.25">
      <c r="A12" s="2" t="s">
        <v>84</v>
      </c>
      <c r="B12" s="4" t="s">
        <v>85</v>
      </c>
      <c r="C12" s="8">
        <v>183567.372</v>
      </c>
      <c r="D12" s="8">
        <v>171497.26500000001</v>
      </c>
      <c r="E12" s="8">
        <v>191188.40700000001</v>
      </c>
      <c r="F12" s="8">
        <v>228030.30499999999</v>
      </c>
      <c r="G12" s="8">
        <v>238903.057</v>
      </c>
      <c r="H12" s="4" t="s">
        <v>86</v>
      </c>
      <c r="I12" s="100"/>
    </row>
    <row r="13" spans="1:12" ht="15" customHeight="1" x14ac:dyDescent="0.25">
      <c r="A13" s="2" t="s">
        <v>87</v>
      </c>
      <c r="B13" s="4" t="s">
        <v>394</v>
      </c>
      <c r="C13" s="8">
        <v>10403.012000000001</v>
      </c>
      <c r="D13" s="8">
        <v>11436.462</v>
      </c>
      <c r="E13" s="8">
        <v>12810.472</v>
      </c>
      <c r="F13" s="8">
        <v>15037.375</v>
      </c>
      <c r="G13" s="8">
        <v>15361.491</v>
      </c>
      <c r="H13" s="4" t="s">
        <v>395</v>
      </c>
      <c r="I13" s="100"/>
    </row>
    <row r="14" spans="1:12" ht="15" customHeight="1" x14ac:dyDescent="0.25">
      <c r="A14" s="2" t="s">
        <v>88</v>
      </c>
      <c r="B14" s="4" t="s">
        <v>89</v>
      </c>
      <c r="C14" s="8">
        <v>17132.84</v>
      </c>
      <c r="D14" s="8">
        <v>18090.221000000001</v>
      </c>
      <c r="E14" s="8">
        <v>19387.824000000001</v>
      </c>
      <c r="F14" s="8">
        <v>21142.233</v>
      </c>
      <c r="G14" s="8">
        <v>22459.89</v>
      </c>
      <c r="H14" s="4" t="s">
        <v>90</v>
      </c>
      <c r="I14" s="100"/>
    </row>
    <row r="15" spans="1:12" ht="15" customHeight="1" x14ac:dyDescent="0.25">
      <c r="A15" s="2" t="s">
        <v>12</v>
      </c>
      <c r="B15" s="4" t="s">
        <v>13</v>
      </c>
      <c r="C15" s="8">
        <v>10444.210999999999</v>
      </c>
      <c r="D15" s="8">
        <v>10274.177</v>
      </c>
      <c r="E15" s="8">
        <v>11191.412</v>
      </c>
      <c r="F15" s="8">
        <v>12045.016</v>
      </c>
      <c r="G15" s="8">
        <v>13768.108</v>
      </c>
      <c r="H15" s="4" t="s">
        <v>48</v>
      </c>
      <c r="I15" s="100"/>
    </row>
    <row r="16" spans="1:12" ht="15" customHeight="1" x14ac:dyDescent="0.25">
      <c r="A16" s="2" t="s">
        <v>14</v>
      </c>
      <c r="B16" s="4" t="s">
        <v>15</v>
      </c>
      <c r="C16" s="8">
        <v>-440.32400000000001</v>
      </c>
      <c r="D16" s="8">
        <v>-608.54399999999998</v>
      </c>
      <c r="E16" s="8">
        <v>-401.12299999999999</v>
      </c>
      <c r="F16" s="8">
        <v>-175.392</v>
      </c>
      <c r="G16" s="8">
        <v>-3001.5990000000002</v>
      </c>
      <c r="H16" s="4" t="s">
        <v>49</v>
      </c>
      <c r="I16" s="100"/>
    </row>
    <row r="17" spans="1:9" ht="15" customHeight="1" x14ac:dyDescent="0.25">
      <c r="A17" s="2" t="s">
        <v>39</v>
      </c>
      <c r="B17" s="4" t="s">
        <v>40</v>
      </c>
      <c r="C17" s="8">
        <v>86868.831000000006</v>
      </c>
      <c r="D17" s="8">
        <v>78508.52</v>
      </c>
      <c r="E17" s="8">
        <v>92943.18</v>
      </c>
      <c r="F17" s="8">
        <v>115481.48699999999</v>
      </c>
      <c r="G17" s="8">
        <v>111076.799</v>
      </c>
      <c r="H17" s="4" t="s">
        <v>64</v>
      </c>
      <c r="I17" s="100"/>
    </row>
    <row r="18" spans="1:9" ht="15" customHeight="1" x14ac:dyDescent="0.25">
      <c r="A18" s="2" t="s">
        <v>91</v>
      </c>
      <c r="B18" s="4" t="s">
        <v>92</v>
      </c>
      <c r="C18" s="8">
        <v>76982.111999999994</v>
      </c>
      <c r="D18" s="8">
        <v>70268.702000000005</v>
      </c>
      <c r="E18" s="8">
        <v>83863.754000000001</v>
      </c>
      <c r="F18" s="8">
        <v>103678.944</v>
      </c>
      <c r="G18" s="8">
        <v>99828.006999999998</v>
      </c>
      <c r="H18" s="4" t="s">
        <v>93</v>
      </c>
      <c r="I18" s="100"/>
    </row>
    <row r="19" spans="1:9" ht="15" customHeight="1" x14ac:dyDescent="0.25">
      <c r="A19" s="2" t="s">
        <v>94</v>
      </c>
      <c r="B19" s="4" t="s">
        <v>95</v>
      </c>
      <c r="C19" s="8">
        <v>9886.7189999999991</v>
      </c>
      <c r="D19" s="8">
        <v>8239.8179999999993</v>
      </c>
      <c r="E19" s="8">
        <v>9079.4259999999995</v>
      </c>
      <c r="F19" s="8">
        <v>11802.543</v>
      </c>
      <c r="G19" s="8">
        <v>11248.791999999999</v>
      </c>
      <c r="H19" s="4" t="s">
        <v>96</v>
      </c>
      <c r="I19" s="100"/>
    </row>
    <row r="20" spans="1:9" ht="15" customHeight="1" x14ac:dyDescent="0.25">
      <c r="A20" s="2"/>
      <c r="B20" s="4"/>
      <c r="C20" s="8"/>
      <c r="D20" s="8"/>
      <c r="E20" s="8"/>
      <c r="F20" s="8"/>
      <c r="G20" s="8"/>
      <c r="H20" s="4"/>
      <c r="I20" s="100"/>
    </row>
    <row r="21" spans="1:9" ht="15" customHeight="1" x14ac:dyDescent="0.25">
      <c r="A21" s="2"/>
      <c r="B21" s="58" t="s">
        <v>97</v>
      </c>
      <c r="C21" s="8"/>
      <c r="D21" s="8"/>
      <c r="E21" s="8"/>
      <c r="F21" s="8"/>
      <c r="G21" s="8"/>
      <c r="H21" s="58" t="s">
        <v>98</v>
      </c>
      <c r="I21" s="99"/>
    </row>
    <row r="22" spans="1:9" ht="15" customHeight="1" x14ac:dyDescent="0.25">
      <c r="A22" s="2"/>
      <c r="B22" s="4"/>
      <c r="C22" s="8"/>
      <c r="D22" s="8"/>
      <c r="E22" s="8"/>
      <c r="F22" s="8"/>
      <c r="G22" s="8"/>
      <c r="H22" s="4"/>
      <c r="I22" s="100"/>
    </row>
    <row r="23" spans="1:9" ht="15" customHeight="1" x14ac:dyDescent="0.25">
      <c r="A23" s="2" t="s">
        <v>10</v>
      </c>
      <c r="B23" s="4" t="s">
        <v>11</v>
      </c>
      <c r="C23" s="8">
        <v>126559.62699999999</v>
      </c>
      <c r="D23" s="8">
        <v>116368.99800000001</v>
      </c>
      <c r="E23" s="8">
        <v>132216.98000000001</v>
      </c>
      <c r="F23" s="8">
        <v>165990.97</v>
      </c>
      <c r="G23" s="8">
        <v>164572.06</v>
      </c>
      <c r="H23" s="4" t="s">
        <v>47</v>
      </c>
      <c r="I23" s="100"/>
    </row>
    <row r="24" spans="1:9" ht="15" customHeight="1" x14ac:dyDescent="0.25">
      <c r="A24" s="2" t="s">
        <v>99</v>
      </c>
      <c r="B24" s="4" t="s">
        <v>396</v>
      </c>
      <c r="C24" s="8">
        <v>71830.111000000004</v>
      </c>
      <c r="D24" s="8">
        <v>74240.369000000006</v>
      </c>
      <c r="E24" s="8">
        <v>79203.593999999997</v>
      </c>
      <c r="F24" s="8">
        <v>91108.864000000001</v>
      </c>
      <c r="G24" s="8">
        <v>97242.179000000004</v>
      </c>
      <c r="H24" s="4" t="s">
        <v>397</v>
      </c>
      <c r="I24" s="100"/>
    </row>
    <row r="25" spans="1:9" ht="15" customHeight="1" x14ac:dyDescent="0.25">
      <c r="A25" s="2" t="s">
        <v>100</v>
      </c>
      <c r="B25" s="4" t="s">
        <v>398</v>
      </c>
      <c r="C25" s="8">
        <v>61613.781999999999</v>
      </c>
      <c r="D25" s="8">
        <v>63104.489000000001</v>
      </c>
      <c r="E25" s="8">
        <v>67540.903000000006</v>
      </c>
      <c r="F25" s="8">
        <v>78937.081999999995</v>
      </c>
      <c r="G25" s="8">
        <v>84431.618000000002</v>
      </c>
      <c r="H25" s="4" t="s">
        <v>399</v>
      </c>
      <c r="I25" s="100"/>
    </row>
    <row r="26" spans="1:9" ht="15" customHeight="1" x14ac:dyDescent="0.25">
      <c r="A26" s="2" t="s">
        <v>101</v>
      </c>
      <c r="B26" s="4" t="s">
        <v>400</v>
      </c>
      <c r="C26" s="8">
        <v>10216.329</v>
      </c>
      <c r="D26" s="8">
        <v>11135.88</v>
      </c>
      <c r="E26" s="8">
        <v>11662.691000000001</v>
      </c>
      <c r="F26" s="8">
        <v>12171.781999999999</v>
      </c>
      <c r="G26" s="8">
        <v>12810.561</v>
      </c>
      <c r="H26" s="4" t="s">
        <v>401</v>
      </c>
      <c r="I26" s="100"/>
    </row>
    <row r="27" spans="1:9" ht="15" customHeight="1" x14ac:dyDescent="0.25">
      <c r="A27" s="2" t="s">
        <v>102</v>
      </c>
      <c r="B27" s="4" t="s">
        <v>103</v>
      </c>
      <c r="C27" s="8">
        <v>20499.102999999999</v>
      </c>
      <c r="D27" s="8">
        <v>18657.522000000001</v>
      </c>
      <c r="E27" s="8">
        <v>19968.913</v>
      </c>
      <c r="F27" s="8">
        <v>21562.42</v>
      </c>
      <c r="G27" s="8">
        <v>27466.897000000001</v>
      </c>
      <c r="H27" s="4" t="s">
        <v>104</v>
      </c>
      <c r="I27" s="100"/>
    </row>
    <row r="28" spans="1:9" ht="15" customHeight="1" x14ac:dyDescent="0.25">
      <c r="A28" s="2" t="s">
        <v>105</v>
      </c>
      <c r="B28" s="4" t="s">
        <v>402</v>
      </c>
      <c r="C28" s="8">
        <v>20479.609</v>
      </c>
      <c r="D28" s="8">
        <v>18642.351999999999</v>
      </c>
      <c r="E28" s="8">
        <v>19946.417000000001</v>
      </c>
      <c r="F28" s="8">
        <v>21544.868999999999</v>
      </c>
      <c r="G28" s="8">
        <v>27443.960999999999</v>
      </c>
      <c r="H28" s="4" t="s">
        <v>403</v>
      </c>
      <c r="I28" s="100"/>
    </row>
    <row r="29" spans="1:9" ht="15" customHeight="1" x14ac:dyDescent="0.25">
      <c r="A29" s="2" t="s">
        <v>106</v>
      </c>
      <c r="B29" s="4" t="s">
        <v>404</v>
      </c>
      <c r="C29" s="8">
        <v>19.494</v>
      </c>
      <c r="D29" s="8">
        <v>15.17</v>
      </c>
      <c r="E29" s="8">
        <v>22.495999999999999</v>
      </c>
      <c r="F29" s="8">
        <v>17.550999999999998</v>
      </c>
      <c r="G29" s="8">
        <v>22.936</v>
      </c>
      <c r="H29" s="4" t="s">
        <v>405</v>
      </c>
      <c r="I29" s="100"/>
    </row>
    <row r="30" spans="1:9" ht="15" customHeight="1" x14ac:dyDescent="0.25">
      <c r="A30" s="2" t="s">
        <v>107</v>
      </c>
      <c r="B30" s="4" t="s">
        <v>108</v>
      </c>
      <c r="C30" s="8">
        <v>2208.4520000000002</v>
      </c>
      <c r="D30" s="8">
        <v>373.524</v>
      </c>
      <c r="E30" s="8">
        <v>3175.1060000000002</v>
      </c>
      <c r="F30" s="8">
        <v>3881.5650000000001</v>
      </c>
      <c r="G30" s="8">
        <v>-3817.931</v>
      </c>
      <c r="H30" s="4" t="s">
        <v>109</v>
      </c>
      <c r="I30" s="100"/>
    </row>
    <row r="31" spans="1:9" ht="15" customHeight="1" x14ac:dyDescent="0.25">
      <c r="A31" s="2" t="s">
        <v>110</v>
      </c>
      <c r="B31" s="4" t="s">
        <v>406</v>
      </c>
      <c r="C31" s="8">
        <v>42.375999999999998</v>
      </c>
      <c r="D31" s="8">
        <v>46.999000000000002</v>
      </c>
      <c r="E31" s="8">
        <v>76.885000000000005</v>
      </c>
      <c r="F31" s="8">
        <v>82.105999999999995</v>
      </c>
      <c r="G31" s="8">
        <v>82.516000000000005</v>
      </c>
      <c r="H31" s="4" t="s">
        <v>407</v>
      </c>
      <c r="I31" s="100"/>
    </row>
    <row r="32" spans="1:9" ht="15" customHeight="1" x14ac:dyDescent="0.25">
      <c r="A32" s="2" t="s">
        <v>37</v>
      </c>
      <c r="B32" s="4" t="s">
        <v>38</v>
      </c>
      <c r="C32" s="8">
        <v>86836.273000000001</v>
      </c>
      <c r="D32" s="8">
        <v>79510.688999999998</v>
      </c>
      <c r="E32" s="8">
        <v>92478.694000000003</v>
      </c>
      <c r="F32" s="8">
        <v>108935.099</v>
      </c>
      <c r="G32" s="8">
        <v>113022.02499999999</v>
      </c>
      <c r="H32" s="4" t="s">
        <v>63</v>
      </c>
      <c r="I32" s="100"/>
    </row>
    <row r="33" spans="1:9" ht="15" customHeight="1" x14ac:dyDescent="0.25">
      <c r="A33" s="2" t="s">
        <v>111</v>
      </c>
      <c r="B33" s="4" t="s">
        <v>112</v>
      </c>
      <c r="C33" s="8">
        <v>75470.031000000003</v>
      </c>
      <c r="D33" s="8">
        <v>70027.428</v>
      </c>
      <c r="E33" s="8">
        <v>82401.497000000003</v>
      </c>
      <c r="F33" s="8">
        <v>96449.71</v>
      </c>
      <c r="G33" s="8">
        <v>100665.07399999999</v>
      </c>
      <c r="H33" s="4" t="s">
        <v>113</v>
      </c>
      <c r="I33" s="100"/>
    </row>
    <row r="34" spans="1:9" ht="15" customHeight="1" x14ac:dyDescent="0.25">
      <c r="A34" s="2" t="s">
        <v>114</v>
      </c>
      <c r="B34" s="4" t="s">
        <v>115</v>
      </c>
      <c r="C34" s="8">
        <v>11366.242</v>
      </c>
      <c r="D34" s="8">
        <v>9483.2610000000004</v>
      </c>
      <c r="E34" s="8">
        <v>10077.197</v>
      </c>
      <c r="F34" s="8">
        <v>12485.388999999999</v>
      </c>
      <c r="G34" s="8">
        <v>12356.950999999999</v>
      </c>
      <c r="H34" s="4" t="s">
        <v>116</v>
      </c>
      <c r="I34" s="100"/>
    </row>
    <row r="35" spans="1:9" ht="15" customHeight="1" x14ac:dyDescent="0.25">
      <c r="C35" s="31"/>
      <c r="D35" s="31"/>
      <c r="E35" s="31"/>
      <c r="F35" s="31"/>
      <c r="G35" s="31"/>
    </row>
    <row r="36" spans="1:9" ht="15" customHeight="1" x14ac:dyDescent="0.25">
      <c r="A36" s="30" t="s">
        <v>495</v>
      </c>
      <c r="C36" s="31"/>
      <c r="D36" s="31"/>
      <c r="E36" s="31"/>
      <c r="F36" s="31"/>
      <c r="G36" s="31"/>
      <c r="H36" s="149" t="s">
        <v>496</v>
      </c>
    </row>
    <row r="37" spans="1:9" ht="15" customHeight="1" x14ac:dyDescent="0.25">
      <c r="A37" s="34"/>
      <c r="C37" s="31"/>
      <c r="D37" s="31"/>
      <c r="E37" s="31"/>
      <c r="F37" s="31"/>
      <c r="G37" s="31"/>
    </row>
    <row r="38" spans="1:9" ht="15" customHeight="1" x14ac:dyDescent="0.25">
      <c r="A38" s="34" t="s">
        <v>340</v>
      </c>
      <c r="C38" s="31"/>
      <c r="D38" s="31"/>
      <c r="E38" s="31"/>
      <c r="F38" s="31"/>
      <c r="G38" s="31"/>
    </row>
    <row r="39" spans="1:9" ht="15" customHeight="1" x14ac:dyDescent="0.25">
      <c r="A39" s="87" t="s">
        <v>73</v>
      </c>
      <c r="C39" s="31"/>
      <c r="D39" s="31"/>
      <c r="E39" s="31"/>
      <c r="F39" s="31"/>
      <c r="G39" s="31"/>
    </row>
    <row r="40" spans="1:9" ht="15" customHeight="1" x14ac:dyDescent="0.25">
      <c r="C40" s="31"/>
      <c r="D40" s="31"/>
      <c r="E40" s="31"/>
      <c r="F40" s="31"/>
      <c r="G40" s="31"/>
    </row>
    <row r="41" spans="1:9" ht="15" customHeight="1" x14ac:dyDescent="0.25">
      <c r="A41" s="128" t="s">
        <v>65</v>
      </c>
      <c r="C41" s="31"/>
      <c r="D41" s="31"/>
      <c r="E41" s="31"/>
      <c r="F41" s="31"/>
      <c r="G41" s="31"/>
      <c r="H41" s="52" t="s">
        <v>69</v>
      </c>
    </row>
    <row r="42" spans="1:9" ht="15" customHeight="1" thickBot="1" x14ac:dyDescent="0.3">
      <c r="A42" s="71" t="s">
        <v>117</v>
      </c>
      <c r="C42" s="31"/>
      <c r="D42" s="31"/>
      <c r="E42" s="31"/>
      <c r="F42" s="31"/>
      <c r="G42" s="31"/>
      <c r="H42" s="52" t="s">
        <v>118</v>
      </c>
    </row>
    <row r="43" spans="1:9" ht="30" customHeight="1" thickTop="1" thickBot="1" x14ac:dyDescent="0.3">
      <c r="A43" s="37" t="s">
        <v>5</v>
      </c>
      <c r="B43" s="39" t="s">
        <v>76</v>
      </c>
      <c r="C43" s="89">
        <v>2019</v>
      </c>
      <c r="D43" s="89">
        <v>2020</v>
      </c>
      <c r="E43" s="89">
        <v>2021</v>
      </c>
      <c r="F43" s="89">
        <v>2022</v>
      </c>
      <c r="G43" s="89">
        <v>2023</v>
      </c>
      <c r="H43" s="39" t="s">
        <v>77</v>
      </c>
    </row>
    <row r="44" spans="1:9" ht="15" customHeight="1" thickTop="1" x14ac:dyDescent="0.25">
      <c r="A44" s="2"/>
      <c r="B44" s="58" t="s">
        <v>78</v>
      </c>
      <c r="C44" s="131"/>
      <c r="D44" s="131"/>
      <c r="E44" s="131"/>
      <c r="F44" s="131"/>
      <c r="G44" s="123"/>
      <c r="H44" s="58" t="s">
        <v>79</v>
      </c>
    </row>
    <row r="45" spans="1:9" ht="15" customHeight="1" x14ac:dyDescent="0.25">
      <c r="A45" s="2"/>
      <c r="B45" s="4" t="s">
        <v>80</v>
      </c>
      <c r="C45" s="123"/>
      <c r="D45" s="123"/>
      <c r="E45" s="123"/>
      <c r="F45" s="123"/>
      <c r="G45" s="123"/>
      <c r="H45" s="67" t="s">
        <v>81</v>
      </c>
    </row>
    <row r="46" spans="1:9" ht="15" customHeight="1" x14ac:dyDescent="0.25">
      <c r="A46" s="2"/>
      <c r="B46" s="58"/>
      <c r="C46" s="126"/>
      <c r="D46" s="126"/>
      <c r="E46" s="126"/>
      <c r="F46" s="126"/>
      <c r="G46" s="126"/>
      <c r="H46" s="4"/>
    </row>
    <row r="47" spans="1:9" ht="15" customHeight="1" x14ac:dyDescent="0.25">
      <c r="A47" s="2"/>
      <c r="B47" s="58" t="s">
        <v>82</v>
      </c>
      <c r="C47" s="123"/>
      <c r="D47" s="123"/>
      <c r="E47" s="123"/>
      <c r="F47" s="123"/>
      <c r="G47" s="123"/>
      <c r="H47" s="58" t="s">
        <v>83</v>
      </c>
    </row>
    <row r="48" spans="1:9" ht="15" customHeight="1" x14ac:dyDescent="0.25">
      <c r="A48" s="2"/>
      <c r="B48" s="4"/>
      <c r="C48" s="126"/>
      <c r="D48" s="126"/>
      <c r="E48" s="126"/>
      <c r="F48" s="126"/>
      <c r="G48" s="126"/>
      <c r="H48" s="4"/>
    </row>
    <row r="49" spans="1:8" ht="15" customHeight="1" x14ac:dyDescent="0.25">
      <c r="A49" s="2" t="s">
        <v>8</v>
      </c>
      <c r="B49" s="4" t="s">
        <v>9</v>
      </c>
      <c r="C49" s="8">
        <v>214308.772</v>
      </c>
      <c r="D49" s="8">
        <v>201023.948</v>
      </c>
      <c r="E49" s="8">
        <v>215717.889</v>
      </c>
      <c r="F49" s="8">
        <v>221925.56299999999</v>
      </c>
      <c r="G49" s="8">
        <v>213645.389</v>
      </c>
      <c r="H49" s="4" t="s">
        <v>46</v>
      </c>
    </row>
    <row r="50" spans="1:8" ht="15" customHeight="1" x14ac:dyDescent="0.25">
      <c r="A50" s="2" t="s">
        <v>84</v>
      </c>
      <c r="B50" s="4" t="s">
        <v>85</v>
      </c>
      <c r="C50" s="8" t="s">
        <v>119</v>
      </c>
      <c r="D50" s="8" t="s">
        <v>119</v>
      </c>
      <c r="E50" s="8" t="s">
        <v>119</v>
      </c>
      <c r="F50" s="8" t="s">
        <v>119</v>
      </c>
      <c r="G50" s="8" t="s">
        <v>119</v>
      </c>
      <c r="H50" s="4" t="s">
        <v>86</v>
      </c>
    </row>
    <row r="51" spans="1:8" ht="15" customHeight="1" x14ac:dyDescent="0.25">
      <c r="A51" s="2" t="s">
        <v>87</v>
      </c>
      <c r="B51" s="4" t="s">
        <v>394</v>
      </c>
      <c r="C51" s="8" t="s">
        <v>119</v>
      </c>
      <c r="D51" s="8" t="s">
        <v>119</v>
      </c>
      <c r="E51" s="8" t="s">
        <v>119</v>
      </c>
      <c r="F51" s="8" t="s">
        <v>119</v>
      </c>
      <c r="G51" s="8" t="s">
        <v>119</v>
      </c>
      <c r="H51" s="4" t="s">
        <v>395</v>
      </c>
    </row>
    <row r="52" spans="1:8" ht="15" customHeight="1" x14ac:dyDescent="0.25">
      <c r="A52" s="2" t="s">
        <v>88</v>
      </c>
      <c r="B52" s="4" t="s">
        <v>89</v>
      </c>
      <c r="C52" s="8" t="s">
        <v>119</v>
      </c>
      <c r="D52" s="8" t="s">
        <v>119</v>
      </c>
      <c r="E52" s="8" t="s">
        <v>119</v>
      </c>
      <c r="F52" s="8" t="s">
        <v>119</v>
      </c>
      <c r="G52" s="8" t="s">
        <v>119</v>
      </c>
      <c r="H52" s="4" t="s">
        <v>90</v>
      </c>
    </row>
    <row r="53" spans="1:8" ht="15" customHeight="1" x14ac:dyDescent="0.25">
      <c r="A53" s="2" t="s">
        <v>12</v>
      </c>
      <c r="B53" s="4" t="s">
        <v>13</v>
      </c>
      <c r="C53" s="8">
        <v>10507.759</v>
      </c>
      <c r="D53" s="8">
        <v>10274.177</v>
      </c>
      <c r="E53" s="8">
        <v>11130.218999999999</v>
      </c>
      <c r="F53" s="8">
        <v>11271.305</v>
      </c>
      <c r="G53" s="8">
        <v>11931.271000000001</v>
      </c>
      <c r="H53" s="4" t="s">
        <v>48</v>
      </c>
    </row>
    <row r="54" spans="1:8" ht="15" customHeight="1" x14ac:dyDescent="0.25">
      <c r="A54" s="2" t="s">
        <v>14</v>
      </c>
      <c r="B54" s="4" t="s">
        <v>15</v>
      </c>
      <c r="C54" s="8">
        <v>-411.267</v>
      </c>
      <c r="D54" s="8">
        <v>-608.54399999999998</v>
      </c>
      <c r="E54" s="8">
        <v>-416.517</v>
      </c>
      <c r="F54" s="8">
        <v>-189.11199999999999</v>
      </c>
      <c r="G54" s="8">
        <v>-2935.2779999999998</v>
      </c>
      <c r="H54" s="4" t="s">
        <v>49</v>
      </c>
    </row>
    <row r="55" spans="1:8" ht="15" customHeight="1" x14ac:dyDescent="0.25">
      <c r="A55" s="2" t="s">
        <v>39</v>
      </c>
      <c r="B55" s="4" t="s">
        <v>40</v>
      </c>
      <c r="C55" s="8">
        <v>85245.607999999993</v>
      </c>
      <c r="D55" s="8">
        <v>78508.52</v>
      </c>
      <c r="E55" s="8">
        <v>87655.07</v>
      </c>
      <c r="F55" s="8">
        <v>91301.823000000004</v>
      </c>
      <c r="G55" s="8">
        <v>84278.913</v>
      </c>
      <c r="H55" s="4" t="s">
        <v>64</v>
      </c>
    </row>
    <row r="56" spans="1:8" ht="15" customHeight="1" x14ac:dyDescent="0.25">
      <c r="A56" s="2" t="s">
        <v>91</v>
      </c>
      <c r="B56" s="4" t="s">
        <v>92</v>
      </c>
      <c r="C56" s="8">
        <v>75233.058999999994</v>
      </c>
      <c r="D56" s="8">
        <v>70268.702000000005</v>
      </c>
      <c r="E56" s="8">
        <v>78722.702000000005</v>
      </c>
      <c r="F56" s="8">
        <v>80383.047000000006</v>
      </c>
      <c r="G56" s="8">
        <v>74664.982999999993</v>
      </c>
      <c r="H56" s="4" t="s">
        <v>93</v>
      </c>
    </row>
    <row r="57" spans="1:8" ht="15" customHeight="1" x14ac:dyDescent="0.25">
      <c r="A57" s="2" t="s">
        <v>94</v>
      </c>
      <c r="B57" s="4" t="s">
        <v>95</v>
      </c>
      <c r="C57" s="8">
        <v>10055.993</v>
      </c>
      <c r="D57" s="8">
        <v>8239.8179999999993</v>
      </c>
      <c r="E57" s="8">
        <v>8932.3680000000004</v>
      </c>
      <c r="F57" s="8">
        <v>10996.369000000001</v>
      </c>
      <c r="G57" s="8">
        <v>9591.7639999999992</v>
      </c>
      <c r="H57" s="4" t="s">
        <v>96</v>
      </c>
    </row>
    <row r="58" spans="1:8" ht="15" customHeight="1" x14ac:dyDescent="0.25">
      <c r="A58" s="2"/>
      <c r="B58" s="4"/>
      <c r="C58" s="8"/>
      <c r="D58" s="8"/>
      <c r="E58" s="8"/>
      <c r="F58" s="8"/>
      <c r="G58" s="8"/>
      <c r="H58" s="4"/>
    </row>
    <row r="59" spans="1:8" ht="15" customHeight="1" x14ac:dyDescent="0.25">
      <c r="A59" s="2"/>
      <c r="B59" s="58" t="s">
        <v>97</v>
      </c>
      <c r="C59" s="14"/>
      <c r="D59" s="14"/>
      <c r="E59" s="14"/>
      <c r="F59" s="14"/>
      <c r="G59" s="14"/>
      <c r="H59" s="58" t="s">
        <v>98</v>
      </c>
    </row>
    <row r="60" spans="1:8" ht="15" customHeight="1" x14ac:dyDescent="0.25">
      <c r="A60" s="2"/>
      <c r="B60" s="4"/>
      <c r="C60" s="8"/>
      <c r="D60" s="8"/>
      <c r="E60" s="8"/>
      <c r="F60" s="8"/>
      <c r="G60" s="8"/>
      <c r="H60" s="4"/>
    </row>
    <row r="61" spans="1:8" ht="15" customHeight="1" x14ac:dyDescent="0.25">
      <c r="A61" s="2" t="s">
        <v>10</v>
      </c>
      <c r="B61" s="4" t="s">
        <v>11</v>
      </c>
      <c r="C61" s="8">
        <v>127539.811</v>
      </c>
      <c r="D61" s="8">
        <v>116368.99800000001</v>
      </c>
      <c r="E61" s="8">
        <v>126709.27899999999</v>
      </c>
      <c r="F61" s="8">
        <v>132776.296</v>
      </c>
      <c r="G61" s="8">
        <v>122204.105</v>
      </c>
      <c r="H61" s="4" t="s">
        <v>47</v>
      </c>
    </row>
    <row r="62" spans="1:8" ht="15" customHeight="1" x14ac:dyDescent="0.25">
      <c r="A62" s="2" t="s">
        <v>99</v>
      </c>
      <c r="B62" s="4" t="s">
        <v>396</v>
      </c>
      <c r="C62" s="8">
        <v>74195.024000000005</v>
      </c>
      <c r="D62" s="8">
        <v>74240.369000000006</v>
      </c>
      <c r="E62" s="8">
        <v>76609.630999999994</v>
      </c>
      <c r="F62" s="8">
        <v>78870.184999999998</v>
      </c>
      <c r="G62" s="8">
        <v>76356.884999999995</v>
      </c>
      <c r="H62" s="4" t="s">
        <v>397</v>
      </c>
    </row>
    <row r="63" spans="1:8" ht="15" customHeight="1" x14ac:dyDescent="0.25">
      <c r="A63" s="2" t="s">
        <v>100</v>
      </c>
      <c r="B63" s="4" t="s">
        <v>398</v>
      </c>
      <c r="C63" s="8">
        <v>62973.758999999998</v>
      </c>
      <c r="D63" s="8">
        <v>63104.489000000001</v>
      </c>
      <c r="E63" s="8">
        <v>65538.433000000005</v>
      </c>
      <c r="F63" s="8">
        <v>69047.138999999996</v>
      </c>
      <c r="G63" s="8">
        <v>66982.714999999997</v>
      </c>
      <c r="H63" s="4" t="s">
        <v>399</v>
      </c>
    </row>
    <row r="64" spans="1:8" ht="15" customHeight="1" x14ac:dyDescent="0.25">
      <c r="A64" s="2" t="s">
        <v>101</v>
      </c>
      <c r="B64" s="4" t="s">
        <v>400</v>
      </c>
      <c r="C64" s="8">
        <v>11228.207</v>
      </c>
      <c r="D64" s="8">
        <v>11135.88</v>
      </c>
      <c r="E64" s="8">
        <v>11071.198</v>
      </c>
      <c r="F64" s="8">
        <v>9857.2389999999996</v>
      </c>
      <c r="G64" s="8">
        <v>9417.348</v>
      </c>
      <c r="H64" s="4" t="s">
        <v>401</v>
      </c>
    </row>
    <row r="65" spans="1:8" ht="15" customHeight="1" x14ac:dyDescent="0.25">
      <c r="A65" s="2" t="s">
        <v>102</v>
      </c>
      <c r="B65" s="4" t="s">
        <v>103</v>
      </c>
      <c r="C65" s="8">
        <v>20648.778999999999</v>
      </c>
      <c r="D65" s="8">
        <v>18657.522000000001</v>
      </c>
      <c r="E65" s="8">
        <v>19601.367999999999</v>
      </c>
      <c r="F65" s="8">
        <v>19227.239000000001</v>
      </c>
      <c r="G65" s="8">
        <v>22422.59</v>
      </c>
      <c r="H65" s="4" t="s">
        <v>104</v>
      </c>
    </row>
    <row r="66" spans="1:8" ht="15" customHeight="1" x14ac:dyDescent="0.25">
      <c r="A66" s="2" t="s">
        <v>105</v>
      </c>
      <c r="B66" s="4" t="s">
        <v>402</v>
      </c>
      <c r="C66" s="8" t="s">
        <v>120</v>
      </c>
      <c r="D66" s="8" t="s">
        <v>120</v>
      </c>
      <c r="E66" s="8" t="s">
        <v>120</v>
      </c>
      <c r="F66" s="8" t="s">
        <v>120</v>
      </c>
      <c r="G66" s="8" t="s">
        <v>120</v>
      </c>
      <c r="H66" s="4" t="s">
        <v>403</v>
      </c>
    </row>
    <row r="67" spans="1:8" ht="15" customHeight="1" x14ac:dyDescent="0.25">
      <c r="A67" s="2" t="s">
        <v>106</v>
      </c>
      <c r="B67" s="4" t="s">
        <v>404</v>
      </c>
      <c r="C67" s="8" t="s">
        <v>120</v>
      </c>
      <c r="D67" s="8" t="s">
        <v>120</v>
      </c>
      <c r="E67" s="8" t="s">
        <v>120</v>
      </c>
      <c r="F67" s="8" t="s">
        <v>120</v>
      </c>
      <c r="G67" s="8" t="s">
        <v>120</v>
      </c>
      <c r="H67" s="4" t="s">
        <v>405</v>
      </c>
    </row>
    <row r="68" spans="1:8" ht="15" customHeight="1" x14ac:dyDescent="0.25">
      <c r="A68" s="2" t="s">
        <v>107</v>
      </c>
      <c r="B68" s="4" t="s">
        <v>108</v>
      </c>
      <c r="C68" s="8" t="s">
        <v>119</v>
      </c>
      <c r="D68" s="8" t="s">
        <v>119</v>
      </c>
      <c r="E68" s="8" t="s">
        <v>119</v>
      </c>
      <c r="F68" s="8" t="s">
        <v>119</v>
      </c>
      <c r="G68" s="8" t="s">
        <v>119</v>
      </c>
      <c r="H68" s="4" t="s">
        <v>109</v>
      </c>
    </row>
    <row r="69" spans="1:8" ht="15" customHeight="1" x14ac:dyDescent="0.25">
      <c r="A69" s="2" t="s">
        <v>110</v>
      </c>
      <c r="B69" s="4" t="s">
        <v>406</v>
      </c>
      <c r="C69" s="8" t="s">
        <v>119</v>
      </c>
      <c r="D69" s="8" t="s">
        <v>119</v>
      </c>
      <c r="E69" s="8" t="s">
        <v>119</v>
      </c>
      <c r="F69" s="8" t="s">
        <v>119</v>
      </c>
      <c r="G69" s="8" t="s">
        <v>119</v>
      </c>
      <c r="H69" s="4" t="s">
        <v>407</v>
      </c>
    </row>
    <row r="70" spans="1:8" ht="15" customHeight="1" x14ac:dyDescent="0.25">
      <c r="A70" s="2" t="s">
        <v>37</v>
      </c>
      <c r="B70" s="4" t="s">
        <v>38</v>
      </c>
      <c r="C70" s="8">
        <v>84906.816999999995</v>
      </c>
      <c r="D70" s="8">
        <v>79510.688999999998</v>
      </c>
      <c r="E70" s="8">
        <v>87987.381999999998</v>
      </c>
      <c r="F70" s="8">
        <v>90424.126000000004</v>
      </c>
      <c r="G70" s="8">
        <v>89808.869000000006</v>
      </c>
      <c r="H70" s="4" t="s">
        <v>63</v>
      </c>
    </row>
    <row r="71" spans="1:8" ht="15" customHeight="1" x14ac:dyDescent="0.25">
      <c r="A71" s="2" t="s">
        <v>111</v>
      </c>
      <c r="B71" s="4" t="s">
        <v>112</v>
      </c>
      <c r="C71" s="8">
        <v>73437.932000000001</v>
      </c>
      <c r="D71" s="8">
        <v>70027.428</v>
      </c>
      <c r="E71" s="8">
        <v>78199.244000000006</v>
      </c>
      <c r="F71" s="8">
        <v>79062.065000000002</v>
      </c>
      <c r="G71" s="8">
        <v>79245.006999999998</v>
      </c>
      <c r="H71" s="4" t="s">
        <v>113</v>
      </c>
    </row>
    <row r="72" spans="1:8" ht="15" customHeight="1" x14ac:dyDescent="0.25">
      <c r="A72" s="2" t="s">
        <v>114</v>
      </c>
      <c r="B72" s="4" t="s">
        <v>115</v>
      </c>
      <c r="C72" s="8">
        <v>11525.323</v>
      </c>
      <c r="D72" s="8">
        <v>9483.2610000000004</v>
      </c>
      <c r="E72" s="8">
        <v>9788.1380000000008</v>
      </c>
      <c r="F72" s="8">
        <v>11392.694</v>
      </c>
      <c r="G72" s="8">
        <v>10512.712</v>
      </c>
      <c r="H72" s="4" t="s">
        <v>116</v>
      </c>
    </row>
    <row r="73" spans="1:8" s="95" customFormat="1" ht="15" customHeight="1" x14ac:dyDescent="0.25">
      <c r="A73" s="100"/>
      <c r="B73" s="100"/>
      <c r="H73" s="100"/>
    </row>
    <row r="74" spans="1:8" s="95" customFormat="1" ht="15" customHeight="1" x14ac:dyDescent="0.25">
      <c r="A74" s="209"/>
      <c r="B74" s="100"/>
      <c r="C74" s="132"/>
      <c r="D74" s="132"/>
      <c r="E74" s="132"/>
      <c r="F74" s="132"/>
      <c r="G74" s="132"/>
      <c r="H74" s="100"/>
    </row>
    <row r="75" spans="1:8" s="95" customFormat="1" ht="15" customHeight="1" x14ac:dyDescent="0.25">
      <c r="A75" s="209"/>
      <c r="B75" s="100"/>
      <c r="C75" s="132"/>
      <c r="D75" s="132"/>
      <c r="E75" s="132"/>
      <c r="F75" s="132"/>
      <c r="G75" s="132"/>
      <c r="H75" s="100"/>
    </row>
    <row r="76" spans="1:8" s="95" customFormat="1" ht="15" customHeight="1" x14ac:dyDescent="0.25">
      <c r="A76" s="100"/>
      <c r="B76" s="100"/>
      <c r="H76" s="100"/>
    </row>
    <row r="77" spans="1:8" s="95" customFormat="1" ht="15" customHeight="1" x14ac:dyDescent="0.25">
      <c r="A77" s="100"/>
      <c r="B77" s="100"/>
      <c r="H77" s="100"/>
    </row>
    <row r="78" spans="1:8" s="95" customFormat="1" ht="15" customHeight="1" x14ac:dyDescent="0.25">
      <c r="A78" s="100"/>
      <c r="B78" s="100"/>
      <c r="H78" s="100"/>
    </row>
  </sheetData>
  <mergeCells count="1">
    <mergeCell ref="A74:A75"/>
  </mergeCells>
  <hyperlinks>
    <hyperlink ref="A36" r:id="rId1" location="!/view/sk/VBD_SK_WIN/nu1028rs/v_nu1028rs_00_00_00_sk" display="DATAcube: nu1028rs "/>
    <hyperlink ref="H36" r:id="rId2" location="!/view/sk/VBD_SK_WIN/nu1028rs/v_nu1028rs_00_00_00_en" display="DATAcube: nu1028rs"/>
    <hyperlink ref="I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zoomScaleNormal="100" workbookViewId="0"/>
  </sheetViews>
  <sheetFormatPr defaultColWidth="9.140625" defaultRowHeight="15" customHeight="1" x14ac:dyDescent="0.25"/>
  <cols>
    <col min="1" max="1" width="9.140625" style="5"/>
    <col min="2" max="2" width="56.28515625" style="5" customWidth="1"/>
    <col min="3" max="7" width="10.28515625" style="5" customWidth="1"/>
    <col min="8" max="8" width="47.42578125" style="5" customWidth="1"/>
    <col min="9" max="16384" width="9.140625" style="5"/>
  </cols>
  <sheetData>
    <row r="1" spans="1:10" ht="15" customHeight="1" x14ac:dyDescent="0.25">
      <c r="A1" s="34" t="s">
        <v>408</v>
      </c>
      <c r="B1" s="34"/>
    </row>
    <row r="2" spans="1:10" ht="15" customHeight="1" x14ac:dyDescent="0.25">
      <c r="A2" s="35" t="s">
        <v>345</v>
      </c>
      <c r="B2" s="34"/>
      <c r="E2" s="34"/>
      <c r="J2" s="154" t="s">
        <v>500</v>
      </c>
    </row>
    <row r="3" spans="1:10" ht="15" customHeight="1" x14ac:dyDescent="0.25">
      <c r="A3" s="102"/>
      <c r="D3" s="102"/>
    </row>
    <row r="4" spans="1:10" ht="15" customHeight="1" thickBot="1" x14ac:dyDescent="0.3">
      <c r="A4" s="71" t="s">
        <v>74</v>
      </c>
      <c r="I4" s="52" t="s">
        <v>75</v>
      </c>
    </row>
    <row r="5" spans="1:10" ht="30" customHeight="1" thickTop="1" thickBot="1" x14ac:dyDescent="0.3">
      <c r="A5" s="37" t="s">
        <v>5</v>
      </c>
      <c r="B5" s="115" t="s">
        <v>6</v>
      </c>
      <c r="C5" s="27">
        <v>2019</v>
      </c>
      <c r="D5" s="85">
        <v>2020</v>
      </c>
      <c r="E5" s="89">
        <v>2021</v>
      </c>
      <c r="F5" s="27">
        <v>2022</v>
      </c>
      <c r="G5" s="27">
        <v>2023</v>
      </c>
      <c r="H5" s="37" t="s">
        <v>42</v>
      </c>
      <c r="I5" s="39" t="s">
        <v>43</v>
      </c>
    </row>
    <row r="6" spans="1:10" ht="15" customHeight="1" thickTop="1" x14ac:dyDescent="0.25">
      <c r="A6" s="2"/>
      <c r="B6" s="116"/>
      <c r="C6" s="2"/>
      <c r="D6" s="2"/>
      <c r="E6" s="58"/>
      <c r="F6" s="116"/>
      <c r="G6" s="19"/>
      <c r="H6" s="1"/>
      <c r="I6" s="4"/>
    </row>
    <row r="7" spans="1:10" ht="15" customHeight="1" x14ac:dyDescent="0.25">
      <c r="A7" s="117"/>
      <c r="B7" s="161"/>
      <c r="C7" s="180"/>
      <c r="D7" s="118"/>
      <c r="E7" s="118"/>
      <c r="F7" s="118"/>
      <c r="G7" s="118"/>
      <c r="H7" s="1"/>
    </row>
    <row r="8" spans="1:10" ht="15" customHeight="1" x14ac:dyDescent="0.25">
      <c r="A8" s="1" t="s">
        <v>121</v>
      </c>
      <c r="B8" s="181" t="s">
        <v>501</v>
      </c>
      <c r="C8" s="13">
        <v>76638.142999999996</v>
      </c>
      <c r="D8" s="13">
        <v>75640.998999999996</v>
      </c>
      <c r="E8" s="13">
        <v>82575.907999999996</v>
      </c>
      <c r="F8" s="13">
        <v>87980.054999999993</v>
      </c>
      <c r="G8" s="13">
        <v>100810.448</v>
      </c>
      <c r="H8" s="1" t="s">
        <v>409</v>
      </c>
      <c r="I8" s="93" t="s">
        <v>121</v>
      </c>
    </row>
    <row r="9" spans="1:10" ht="15" customHeight="1" x14ac:dyDescent="0.25">
      <c r="A9" s="2" t="s">
        <v>122</v>
      </c>
      <c r="B9" s="116" t="s">
        <v>123</v>
      </c>
      <c r="C9" s="9">
        <v>36490.004000000001</v>
      </c>
      <c r="D9" s="9">
        <v>35387.504000000001</v>
      </c>
      <c r="E9" s="9">
        <v>37604.277999999998</v>
      </c>
      <c r="F9" s="9">
        <v>38676.870999999999</v>
      </c>
      <c r="G9" s="9">
        <v>49670.017999999996</v>
      </c>
      <c r="H9" s="2" t="s">
        <v>144</v>
      </c>
      <c r="I9" s="4" t="s">
        <v>122</v>
      </c>
    </row>
    <row r="10" spans="1:10" ht="15" customHeight="1" x14ac:dyDescent="0.25">
      <c r="A10" s="2" t="s">
        <v>124</v>
      </c>
      <c r="B10" s="116" t="s">
        <v>125</v>
      </c>
      <c r="C10" s="9">
        <v>2196.877</v>
      </c>
      <c r="D10" s="9">
        <v>2118.8049999999998</v>
      </c>
      <c r="E10" s="9">
        <v>2456.5509999999999</v>
      </c>
      <c r="F10" s="9">
        <v>2110.8200000000002</v>
      </c>
      <c r="G10" s="9">
        <v>2329.9229999999998</v>
      </c>
      <c r="H10" s="2" t="s">
        <v>145</v>
      </c>
      <c r="I10" s="4" t="s">
        <v>124</v>
      </c>
    </row>
    <row r="11" spans="1:10" ht="15" customHeight="1" x14ac:dyDescent="0.25">
      <c r="A11" s="2" t="s">
        <v>126</v>
      </c>
      <c r="B11" s="116" t="s">
        <v>127</v>
      </c>
      <c r="C11" s="9">
        <v>9896.2729999999992</v>
      </c>
      <c r="D11" s="9">
        <v>10754.987999999999</v>
      </c>
      <c r="E11" s="9">
        <v>11556.377</v>
      </c>
      <c r="F11" s="9">
        <v>12056.341</v>
      </c>
      <c r="G11" s="9">
        <v>13715.519</v>
      </c>
      <c r="H11" s="2" t="s">
        <v>146</v>
      </c>
      <c r="I11" s="4" t="s">
        <v>126</v>
      </c>
    </row>
    <row r="12" spans="1:10" ht="15" customHeight="1" x14ac:dyDescent="0.25">
      <c r="A12" s="2" t="s">
        <v>128</v>
      </c>
      <c r="B12" s="116" t="s">
        <v>129</v>
      </c>
      <c r="C12" s="9">
        <v>17459.118999999999</v>
      </c>
      <c r="D12" s="9">
        <v>17124.962</v>
      </c>
      <c r="E12" s="9">
        <v>19475.399000000001</v>
      </c>
      <c r="F12" s="9">
        <v>22468.705000000002</v>
      </c>
      <c r="G12" s="9">
        <v>23518.607</v>
      </c>
      <c r="H12" s="2" t="s">
        <v>147</v>
      </c>
      <c r="I12" s="4" t="s">
        <v>128</v>
      </c>
    </row>
    <row r="13" spans="1:10" ht="15" customHeight="1" x14ac:dyDescent="0.25">
      <c r="A13" s="2" t="s">
        <v>130</v>
      </c>
      <c r="B13" s="182" t="s">
        <v>131</v>
      </c>
      <c r="C13" s="9">
        <v>591.98299999999995</v>
      </c>
      <c r="D13" s="9">
        <v>589.10699999999997</v>
      </c>
      <c r="E13" s="9">
        <v>693.01400000000001</v>
      </c>
      <c r="F13" s="9">
        <v>797.69399999999996</v>
      </c>
      <c r="G13" s="9">
        <v>809.87199999999996</v>
      </c>
      <c r="H13" s="2" t="s">
        <v>148</v>
      </c>
      <c r="I13" s="4" t="s">
        <v>130</v>
      </c>
    </row>
    <row r="14" spans="1:10" ht="15" customHeight="1" x14ac:dyDescent="0.25">
      <c r="A14" s="2"/>
      <c r="B14" s="116"/>
      <c r="C14" s="9"/>
      <c r="D14" s="9"/>
      <c r="E14" s="9"/>
      <c r="F14" s="9"/>
      <c r="G14" s="9"/>
      <c r="H14" s="2" t="s">
        <v>67</v>
      </c>
      <c r="I14" s="4"/>
    </row>
    <row r="15" spans="1:10" ht="15" customHeight="1" x14ac:dyDescent="0.25">
      <c r="A15" s="1" t="s">
        <v>132</v>
      </c>
      <c r="B15" s="161" t="s">
        <v>133</v>
      </c>
      <c r="C15" s="13">
        <v>16043.306</v>
      </c>
      <c r="D15" s="13">
        <v>15396.974</v>
      </c>
      <c r="E15" s="13">
        <v>17508.741999999998</v>
      </c>
      <c r="F15" s="13">
        <v>15664.136</v>
      </c>
      <c r="G15" s="13">
        <v>25116.446</v>
      </c>
      <c r="H15" s="1" t="s">
        <v>149</v>
      </c>
      <c r="I15" s="58" t="s">
        <v>132</v>
      </c>
    </row>
    <row r="16" spans="1:10" ht="15" customHeight="1" x14ac:dyDescent="0.25">
      <c r="A16" s="2" t="s">
        <v>122</v>
      </c>
      <c r="B16" s="116" t="s">
        <v>123</v>
      </c>
      <c r="C16" s="9">
        <v>11925.276</v>
      </c>
      <c r="D16" s="9">
        <v>11022.982</v>
      </c>
      <c r="E16" s="9">
        <v>12175.194</v>
      </c>
      <c r="F16" s="9">
        <v>10211.050999999999</v>
      </c>
      <c r="G16" s="9">
        <v>19321.083999999999</v>
      </c>
      <c r="H16" s="2" t="s">
        <v>144</v>
      </c>
      <c r="I16" s="4" t="s">
        <v>122</v>
      </c>
    </row>
    <row r="17" spans="1:9" ht="15" customHeight="1" x14ac:dyDescent="0.25">
      <c r="A17" s="2" t="s">
        <v>124</v>
      </c>
      <c r="B17" s="116" t="s">
        <v>125</v>
      </c>
      <c r="C17" s="9">
        <v>892.90200000000004</v>
      </c>
      <c r="D17" s="9">
        <v>801.37800000000004</v>
      </c>
      <c r="E17" s="9">
        <v>1261.3599999999999</v>
      </c>
      <c r="F17" s="9">
        <v>845.11400000000003</v>
      </c>
      <c r="G17" s="9">
        <v>1012.755</v>
      </c>
      <c r="H17" s="2" t="s">
        <v>145</v>
      </c>
      <c r="I17" s="4" t="s">
        <v>124</v>
      </c>
    </row>
    <row r="18" spans="1:9" ht="15" customHeight="1" x14ac:dyDescent="0.25">
      <c r="A18" s="2" t="s">
        <v>126</v>
      </c>
      <c r="B18" s="116" t="s">
        <v>127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2" t="s">
        <v>146</v>
      </c>
      <c r="I18" s="4" t="s">
        <v>126</v>
      </c>
    </row>
    <row r="19" spans="1:9" ht="15" customHeight="1" x14ac:dyDescent="0.25">
      <c r="A19" s="2" t="s">
        <v>128</v>
      </c>
      <c r="B19" s="116" t="s">
        <v>129</v>
      </c>
      <c r="C19" s="9">
        <v>3225.1280000000002</v>
      </c>
      <c r="D19" s="9">
        <v>3572.614</v>
      </c>
      <c r="E19" s="9">
        <v>4072.1880000000001</v>
      </c>
      <c r="F19" s="9">
        <v>4607.9709999999995</v>
      </c>
      <c r="G19" s="9">
        <v>4782.607</v>
      </c>
      <c r="H19" s="2" t="s">
        <v>147</v>
      </c>
      <c r="I19" s="4" t="s">
        <v>128</v>
      </c>
    </row>
    <row r="20" spans="1:9" ht="15" customHeight="1" x14ac:dyDescent="0.25">
      <c r="A20" s="2" t="s">
        <v>130</v>
      </c>
      <c r="B20" s="182" t="s">
        <v>134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2" t="s">
        <v>148</v>
      </c>
      <c r="I20" s="4" t="s">
        <v>130</v>
      </c>
    </row>
    <row r="21" spans="1:9" ht="15" customHeight="1" x14ac:dyDescent="0.25">
      <c r="A21" s="2"/>
      <c r="B21" s="182"/>
      <c r="C21" s="9"/>
      <c r="D21" s="9"/>
      <c r="E21" s="9"/>
      <c r="F21" s="9"/>
      <c r="G21" s="9"/>
      <c r="H21" s="119"/>
      <c r="I21" s="4"/>
    </row>
    <row r="22" spans="1:9" ht="15" customHeight="1" x14ac:dyDescent="0.25">
      <c r="A22" s="1" t="s">
        <v>135</v>
      </c>
      <c r="B22" s="161" t="s">
        <v>136</v>
      </c>
      <c r="C22" s="13">
        <v>10361.692999999999</v>
      </c>
      <c r="D22" s="13">
        <v>9727.8140000000003</v>
      </c>
      <c r="E22" s="13">
        <v>11501.628000000001</v>
      </c>
      <c r="F22" s="13">
        <v>13715.19</v>
      </c>
      <c r="G22" s="13">
        <v>14267.081</v>
      </c>
      <c r="H22" s="1" t="s">
        <v>150</v>
      </c>
      <c r="I22" s="58" t="s">
        <v>135</v>
      </c>
    </row>
    <row r="23" spans="1:9" ht="15" customHeight="1" x14ac:dyDescent="0.25">
      <c r="A23" s="2" t="s">
        <v>128</v>
      </c>
      <c r="B23" s="116" t="s">
        <v>129</v>
      </c>
      <c r="C23" s="9">
        <v>10361.692999999999</v>
      </c>
      <c r="D23" s="9">
        <v>9727.8140000000003</v>
      </c>
      <c r="E23" s="9">
        <v>11501.628000000001</v>
      </c>
      <c r="F23" s="9">
        <v>13715.19</v>
      </c>
      <c r="G23" s="9">
        <v>14267.081</v>
      </c>
      <c r="H23" s="2" t="s">
        <v>151</v>
      </c>
      <c r="I23" s="4" t="s">
        <v>128</v>
      </c>
    </row>
    <row r="24" spans="1:9" ht="15" customHeight="1" x14ac:dyDescent="0.25">
      <c r="A24" s="1"/>
      <c r="B24" s="161"/>
      <c r="C24" s="9"/>
      <c r="D24" s="9"/>
      <c r="E24" s="9"/>
      <c r="F24" s="9"/>
      <c r="G24" s="9"/>
      <c r="H24" s="1"/>
      <c r="I24" s="58"/>
    </row>
    <row r="25" spans="1:9" ht="15" customHeight="1" x14ac:dyDescent="0.25">
      <c r="A25" s="1" t="s">
        <v>137</v>
      </c>
      <c r="B25" s="161" t="s">
        <v>138</v>
      </c>
      <c r="C25" s="13">
        <v>26980.312999999998</v>
      </c>
      <c r="D25" s="13">
        <v>25666.376</v>
      </c>
      <c r="E25" s="13">
        <v>29496.195</v>
      </c>
      <c r="F25" s="13">
        <v>29344.388999999999</v>
      </c>
      <c r="G25" s="13">
        <v>39006.071000000004</v>
      </c>
      <c r="H25" s="1" t="s">
        <v>152</v>
      </c>
      <c r="I25" s="58" t="s">
        <v>137</v>
      </c>
    </row>
    <row r="26" spans="1:9" ht="15" customHeight="1" x14ac:dyDescent="0.25">
      <c r="A26" s="2" t="s">
        <v>122</v>
      </c>
      <c r="B26" s="161" t="s">
        <v>139</v>
      </c>
      <c r="C26" s="9">
        <v>12182.351000000001</v>
      </c>
      <c r="D26" s="9">
        <v>11241.579</v>
      </c>
      <c r="E26" s="9">
        <v>12336.763000000001</v>
      </c>
      <c r="F26" s="9">
        <v>10288.928</v>
      </c>
      <c r="G26" s="9">
        <v>19456.719000000001</v>
      </c>
      <c r="H26" s="2" t="s">
        <v>144</v>
      </c>
      <c r="I26" s="4" t="s">
        <v>122</v>
      </c>
    </row>
    <row r="27" spans="1:9" ht="15" customHeight="1" x14ac:dyDescent="0.25">
      <c r="A27" s="2" t="s">
        <v>124</v>
      </c>
      <c r="B27" s="116" t="s">
        <v>125</v>
      </c>
      <c r="C27" s="9">
        <v>1103.6210000000001</v>
      </c>
      <c r="D27" s="9">
        <v>1016.001</v>
      </c>
      <c r="E27" s="9">
        <v>1465.69</v>
      </c>
      <c r="F27" s="9">
        <v>610.80600000000004</v>
      </c>
      <c r="G27" s="9">
        <v>374.26900000000001</v>
      </c>
      <c r="H27" s="2" t="s">
        <v>145</v>
      </c>
      <c r="I27" s="4" t="s">
        <v>124</v>
      </c>
    </row>
    <row r="28" spans="1:9" ht="15" customHeight="1" x14ac:dyDescent="0.25">
      <c r="A28" s="2" t="s">
        <v>126</v>
      </c>
      <c r="B28" s="116" t="s">
        <v>127</v>
      </c>
      <c r="C28" s="9">
        <v>107.52</v>
      </c>
      <c r="D28" s="9">
        <v>108.36799999999999</v>
      </c>
      <c r="E28" s="9">
        <v>119.926</v>
      </c>
      <c r="F28" s="9">
        <v>121.494</v>
      </c>
      <c r="G28" s="9">
        <v>125.395</v>
      </c>
      <c r="H28" s="2" t="s">
        <v>146</v>
      </c>
      <c r="I28" s="4" t="s">
        <v>126</v>
      </c>
    </row>
    <row r="29" spans="1:9" ht="15" customHeight="1" x14ac:dyDescent="0.25">
      <c r="A29" s="2" t="s">
        <v>128</v>
      </c>
      <c r="B29" s="116" t="s">
        <v>129</v>
      </c>
      <c r="C29" s="9">
        <v>13586.821</v>
      </c>
      <c r="D29" s="9">
        <v>13300.428</v>
      </c>
      <c r="E29" s="9">
        <v>15573.816000000001</v>
      </c>
      <c r="F29" s="9">
        <v>18323.161</v>
      </c>
      <c r="G29" s="9">
        <v>19049.687999999998</v>
      </c>
      <c r="H29" s="2" t="s">
        <v>147</v>
      </c>
      <c r="I29" s="4" t="s">
        <v>128</v>
      </c>
    </row>
    <row r="30" spans="1:9" ht="15" customHeight="1" x14ac:dyDescent="0.25">
      <c r="A30" s="2" t="s">
        <v>130</v>
      </c>
      <c r="B30" s="116" t="s">
        <v>140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2" t="s">
        <v>148</v>
      </c>
      <c r="I30" s="4" t="s">
        <v>130</v>
      </c>
    </row>
    <row r="31" spans="1:9" ht="15" customHeight="1" x14ac:dyDescent="0.25">
      <c r="A31" s="2" t="s">
        <v>67</v>
      </c>
      <c r="B31" s="161"/>
      <c r="C31" s="9"/>
      <c r="D31" s="9"/>
      <c r="E31" s="9"/>
      <c r="F31" s="9"/>
      <c r="G31" s="9"/>
      <c r="H31" s="1"/>
      <c r="I31" s="4"/>
    </row>
    <row r="32" spans="1:9" ht="15" customHeight="1" x14ac:dyDescent="0.25">
      <c r="A32" s="1" t="s">
        <v>141</v>
      </c>
      <c r="B32" s="161" t="s">
        <v>410</v>
      </c>
      <c r="C32" s="13">
        <v>74333.782999999996</v>
      </c>
      <c r="D32" s="13">
        <v>74768.031000000003</v>
      </c>
      <c r="E32" s="13">
        <v>79647.361999999994</v>
      </c>
      <c r="F32" s="13">
        <v>84644.751000000004</v>
      </c>
      <c r="G32" s="13">
        <v>98013.611000000004</v>
      </c>
      <c r="H32" s="1" t="s">
        <v>411</v>
      </c>
      <c r="I32" s="93" t="s">
        <v>141</v>
      </c>
    </row>
    <row r="33" spans="1:9" ht="15" customHeight="1" x14ac:dyDescent="0.25">
      <c r="A33" s="2" t="s">
        <v>122</v>
      </c>
      <c r="B33" s="161" t="s">
        <v>139</v>
      </c>
      <c r="C33" s="9">
        <v>7163.4260000000004</v>
      </c>
      <c r="D33" s="9">
        <v>7350.3069999999998</v>
      </c>
      <c r="E33" s="9">
        <v>6773.0870000000004</v>
      </c>
      <c r="F33" s="9">
        <v>4567.5370000000003</v>
      </c>
      <c r="G33" s="9">
        <v>15111.21</v>
      </c>
      <c r="H33" s="2" t="s">
        <v>144</v>
      </c>
      <c r="I33" s="4" t="s">
        <v>122</v>
      </c>
    </row>
    <row r="34" spans="1:9" ht="15" customHeight="1" x14ac:dyDescent="0.25">
      <c r="A34" s="2" t="s">
        <v>124</v>
      </c>
      <c r="B34" s="116" t="s">
        <v>125</v>
      </c>
      <c r="C34" s="9">
        <v>236.41499999999999</v>
      </c>
      <c r="D34" s="9">
        <v>471.32100000000003</v>
      </c>
      <c r="E34" s="9">
        <v>427.15600000000001</v>
      </c>
      <c r="F34" s="9">
        <v>-389.81799999999998</v>
      </c>
      <c r="G34" s="9">
        <v>-913.3</v>
      </c>
      <c r="H34" s="2" t="s">
        <v>145</v>
      </c>
      <c r="I34" s="4" t="s">
        <v>124</v>
      </c>
    </row>
    <row r="35" spans="1:9" ht="15" customHeight="1" x14ac:dyDescent="0.25">
      <c r="A35" s="2" t="s">
        <v>126</v>
      </c>
      <c r="B35" s="116" t="s">
        <v>127</v>
      </c>
      <c r="C35" s="9">
        <v>9883.6769999999997</v>
      </c>
      <c r="D35" s="9">
        <v>9447.4320000000007</v>
      </c>
      <c r="E35" s="9">
        <v>10345.530000000001</v>
      </c>
      <c r="F35" s="9">
        <v>11890.665999999999</v>
      </c>
      <c r="G35" s="9">
        <v>10390.072</v>
      </c>
      <c r="H35" s="2" t="s">
        <v>146</v>
      </c>
      <c r="I35" s="4" t="s">
        <v>126</v>
      </c>
    </row>
    <row r="36" spans="1:9" ht="15" customHeight="1" x14ac:dyDescent="0.25">
      <c r="A36" s="2" t="s">
        <v>128</v>
      </c>
      <c r="B36" s="116" t="s">
        <v>129</v>
      </c>
      <c r="C36" s="9">
        <v>57042.476000000002</v>
      </c>
      <c r="D36" s="9">
        <v>57494.705000000002</v>
      </c>
      <c r="E36" s="9">
        <v>62093.646999999997</v>
      </c>
      <c r="F36" s="9">
        <v>68560.358999999997</v>
      </c>
      <c r="G36" s="9">
        <v>73371.797000000006</v>
      </c>
      <c r="H36" s="2" t="s">
        <v>147</v>
      </c>
      <c r="I36" s="4" t="s">
        <v>128</v>
      </c>
    </row>
    <row r="37" spans="1:9" ht="15" customHeight="1" x14ac:dyDescent="0.25">
      <c r="A37" s="2" t="s">
        <v>130</v>
      </c>
      <c r="B37" s="116" t="s">
        <v>140</v>
      </c>
      <c r="C37" s="9">
        <v>7.7889999999999997</v>
      </c>
      <c r="D37" s="9">
        <v>4.266</v>
      </c>
      <c r="E37" s="9">
        <v>7.9420000000000002</v>
      </c>
      <c r="F37" s="9">
        <v>16.007000000000001</v>
      </c>
      <c r="G37" s="9">
        <v>53.832000000000001</v>
      </c>
      <c r="H37" s="2" t="s">
        <v>148</v>
      </c>
      <c r="I37" s="4" t="s">
        <v>130</v>
      </c>
    </row>
    <row r="38" spans="1:9" ht="15" customHeight="1" x14ac:dyDescent="0.25">
      <c r="A38" s="2"/>
      <c r="B38" s="116"/>
      <c r="C38" s="9"/>
      <c r="D38" s="9"/>
      <c r="E38" s="9"/>
      <c r="F38" s="9"/>
      <c r="G38" s="9"/>
      <c r="H38" s="2"/>
      <c r="I38" s="4"/>
    </row>
    <row r="39" spans="1:9" ht="15" customHeight="1" x14ac:dyDescent="0.25">
      <c r="A39" s="1" t="s">
        <v>142</v>
      </c>
      <c r="B39" s="161" t="s">
        <v>143</v>
      </c>
      <c r="C39" s="13">
        <v>73318.567999999999</v>
      </c>
      <c r="D39" s="13">
        <v>74016.115000000005</v>
      </c>
      <c r="E39" s="13">
        <v>78573.714000000007</v>
      </c>
      <c r="F39" s="13">
        <v>84320.917000000001</v>
      </c>
      <c r="G39" s="13">
        <v>98730.972999999998</v>
      </c>
      <c r="H39" s="1" t="s">
        <v>153</v>
      </c>
      <c r="I39" s="58" t="s">
        <v>142</v>
      </c>
    </row>
    <row r="40" spans="1:9" ht="15" customHeight="1" x14ac:dyDescent="0.25">
      <c r="A40" s="2" t="s">
        <v>122</v>
      </c>
      <c r="B40" s="161" t="s">
        <v>139</v>
      </c>
      <c r="C40" s="9">
        <v>1070.6030000000001</v>
      </c>
      <c r="D40" s="9">
        <v>1462.588</v>
      </c>
      <c r="E40" s="9">
        <v>2051.6460000000002</v>
      </c>
      <c r="F40" s="9">
        <v>-2066.3560000000002</v>
      </c>
      <c r="G40" s="9">
        <v>8624.8529999999992</v>
      </c>
      <c r="H40" s="2" t="s">
        <v>144</v>
      </c>
      <c r="I40" s="4" t="s">
        <v>122</v>
      </c>
    </row>
    <row r="41" spans="1:9" ht="15" customHeight="1" x14ac:dyDescent="0.25">
      <c r="A41" s="2" t="s">
        <v>124</v>
      </c>
      <c r="B41" s="116" t="s">
        <v>125</v>
      </c>
      <c r="C41" s="9">
        <v>737.17600000000004</v>
      </c>
      <c r="D41" s="9">
        <v>1118.6949999999999</v>
      </c>
      <c r="E41" s="9">
        <v>1145.529</v>
      </c>
      <c r="F41" s="9">
        <v>519.346</v>
      </c>
      <c r="G41" s="9">
        <v>66.882000000000005</v>
      </c>
      <c r="H41" s="2" t="s">
        <v>145</v>
      </c>
      <c r="I41" s="4" t="s">
        <v>124</v>
      </c>
    </row>
    <row r="42" spans="1:9" ht="15" customHeight="1" x14ac:dyDescent="0.25">
      <c r="A42" s="2" t="s">
        <v>126</v>
      </c>
      <c r="B42" s="116" t="s">
        <v>127</v>
      </c>
      <c r="C42" s="9">
        <v>17548.539000000001</v>
      </c>
      <c r="D42" s="9">
        <v>15101.629000000001</v>
      </c>
      <c r="E42" s="9">
        <v>15996.982</v>
      </c>
      <c r="F42" s="9">
        <v>20862.710999999999</v>
      </c>
      <c r="G42" s="9">
        <v>19049.63</v>
      </c>
      <c r="H42" s="2" t="s">
        <v>146</v>
      </c>
      <c r="I42" s="4" t="s">
        <v>126</v>
      </c>
    </row>
    <row r="43" spans="1:9" ht="15" customHeight="1" x14ac:dyDescent="0.25">
      <c r="A43" s="2" t="s">
        <v>128</v>
      </c>
      <c r="B43" s="116" t="s">
        <v>129</v>
      </c>
      <c r="C43" s="9">
        <v>52994.718999999997</v>
      </c>
      <c r="D43" s="9">
        <v>55341.067999999999</v>
      </c>
      <c r="E43" s="9">
        <v>58230.462</v>
      </c>
      <c r="F43" s="9">
        <v>63664.387000000002</v>
      </c>
      <c r="G43" s="9">
        <v>69632.303</v>
      </c>
      <c r="H43" s="2" t="s">
        <v>147</v>
      </c>
      <c r="I43" s="4" t="s">
        <v>128</v>
      </c>
    </row>
    <row r="44" spans="1:9" ht="15" customHeight="1" x14ac:dyDescent="0.25">
      <c r="A44" s="2" t="s">
        <v>130</v>
      </c>
      <c r="B44" s="116" t="s">
        <v>140</v>
      </c>
      <c r="C44" s="9">
        <v>967.53099999999995</v>
      </c>
      <c r="D44" s="9">
        <v>992.13499999999999</v>
      </c>
      <c r="E44" s="9">
        <v>1149.095</v>
      </c>
      <c r="F44" s="9">
        <v>1340.829</v>
      </c>
      <c r="G44" s="9">
        <v>1357.3050000000001</v>
      </c>
      <c r="H44" s="2" t="s">
        <v>148</v>
      </c>
      <c r="I44" s="4" t="s">
        <v>130</v>
      </c>
    </row>
    <row r="45" spans="1:9" ht="15" customHeight="1" x14ac:dyDescent="0.25">
      <c r="C45" s="32"/>
      <c r="D45" s="31"/>
      <c r="E45" s="31"/>
      <c r="F45" s="31"/>
      <c r="G45" s="31"/>
    </row>
    <row r="46" spans="1:9" ht="15" customHeight="1" x14ac:dyDescent="0.25">
      <c r="A46" s="30" t="s">
        <v>495</v>
      </c>
      <c r="C46" s="32"/>
      <c r="D46" s="31"/>
      <c r="E46" s="31"/>
      <c r="F46" s="31"/>
      <c r="G46" s="31"/>
      <c r="I46" s="149" t="s">
        <v>496</v>
      </c>
    </row>
    <row r="47" spans="1:9" ht="15" customHeight="1" x14ac:dyDescent="0.25">
      <c r="A47" s="30"/>
      <c r="C47" s="32"/>
      <c r="D47" s="31"/>
      <c r="E47" s="31"/>
      <c r="F47" s="31"/>
      <c r="G47" s="31"/>
    </row>
    <row r="48" spans="1:9" ht="15" customHeight="1" x14ac:dyDescent="0.25">
      <c r="A48" s="34" t="s">
        <v>346</v>
      </c>
      <c r="B48" s="34"/>
      <c r="C48" s="32"/>
      <c r="D48" s="31"/>
      <c r="E48" s="31"/>
      <c r="F48" s="31"/>
      <c r="G48" s="31"/>
    </row>
    <row r="49" spans="1:9" ht="15" customHeight="1" x14ac:dyDescent="0.25">
      <c r="A49" s="87" t="s">
        <v>345</v>
      </c>
      <c r="B49" s="34"/>
      <c r="C49" s="32"/>
      <c r="D49" s="31"/>
      <c r="E49" s="120"/>
      <c r="F49" s="31"/>
      <c r="G49" s="31"/>
    </row>
    <row r="50" spans="1:9" ht="15" customHeight="1" x14ac:dyDescent="0.25">
      <c r="A50" s="87"/>
      <c r="B50" s="34"/>
      <c r="C50" s="32"/>
      <c r="D50" s="31"/>
      <c r="E50" s="120"/>
      <c r="F50" s="31"/>
      <c r="G50" s="31"/>
    </row>
    <row r="51" spans="1:9" ht="15" customHeight="1" x14ac:dyDescent="0.25">
      <c r="A51" s="71" t="s">
        <v>65</v>
      </c>
      <c r="C51" s="32"/>
      <c r="D51" s="31"/>
      <c r="E51" s="31"/>
      <c r="F51" s="31"/>
      <c r="G51" s="31"/>
      <c r="I51" s="52" t="s">
        <v>69</v>
      </c>
    </row>
    <row r="52" spans="1:9" ht="15" customHeight="1" thickBot="1" x14ac:dyDescent="0.3">
      <c r="A52" s="71" t="s">
        <v>74</v>
      </c>
      <c r="C52" s="32"/>
      <c r="D52" s="31"/>
      <c r="E52" s="31"/>
      <c r="F52" s="31"/>
      <c r="G52" s="31"/>
      <c r="I52" s="52" t="s">
        <v>75</v>
      </c>
    </row>
    <row r="53" spans="1:9" ht="30" customHeight="1" thickTop="1" thickBot="1" x14ac:dyDescent="0.3">
      <c r="A53" s="37" t="s">
        <v>5</v>
      </c>
      <c r="B53" s="115" t="s">
        <v>6</v>
      </c>
      <c r="C53" s="122">
        <v>2019</v>
      </c>
      <c r="D53" s="121">
        <v>2020</v>
      </c>
      <c r="E53" s="73">
        <v>2021</v>
      </c>
      <c r="F53" s="73">
        <v>2022</v>
      </c>
      <c r="G53" s="73">
        <v>2023</v>
      </c>
      <c r="H53" s="37" t="s">
        <v>42</v>
      </c>
      <c r="I53" s="39" t="s">
        <v>43</v>
      </c>
    </row>
    <row r="54" spans="1:9" ht="15" customHeight="1" thickTop="1" x14ac:dyDescent="0.25">
      <c r="A54" s="2"/>
      <c r="B54" s="161"/>
      <c r="C54" s="124"/>
      <c r="D54" s="125"/>
      <c r="E54" s="126"/>
      <c r="F54" s="124"/>
      <c r="G54" s="124"/>
      <c r="H54" s="2"/>
      <c r="I54" s="4"/>
    </row>
    <row r="55" spans="1:9" ht="15" customHeight="1" x14ac:dyDescent="0.25">
      <c r="A55" s="1" t="s">
        <v>154</v>
      </c>
      <c r="B55" s="161" t="s">
        <v>155</v>
      </c>
      <c r="C55" s="14">
        <v>73318.567999999999</v>
      </c>
      <c r="D55" s="14">
        <v>74016.115000000005</v>
      </c>
      <c r="E55" s="14">
        <v>78573.714000000007</v>
      </c>
      <c r="F55" s="14">
        <v>84320.917000000001</v>
      </c>
      <c r="G55" s="14">
        <v>98730.972999999998</v>
      </c>
      <c r="H55" s="1" t="s">
        <v>167</v>
      </c>
      <c r="I55" s="58" t="s">
        <v>154</v>
      </c>
    </row>
    <row r="56" spans="1:9" ht="15" customHeight="1" x14ac:dyDescent="0.25">
      <c r="A56" s="2" t="s">
        <v>122</v>
      </c>
      <c r="B56" s="116" t="s">
        <v>123</v>
      </c>
      <c r="C56" s="8">
        <v>1070.6030000000001</v>
      </c>
      <c r="D56" s="8">
        <v>1462.588</v>
      </c>
      <c r="E56" s="8">
        <v>2051.6460000000002</v>
      </c>
      <c r="F56" s="8">
        <v>-2066.3560000000002</v>
      </c>
      <c r="G56" s="8">
        <v>8624.8529999999992</v>
      </c>
      <c r="H56" s="2" t="s">
        <v>144</v>
      </c>
      <c r="I56" s="4" t="s">
        <v>122</v>
      </c>
    </row>
    <row r="57" spans="1:9" ht="15" customHeight="1" x14ac:dyDescent="0.25">
      <c r="A57" s="2" t="s">
        <v>124</v>
      </c>
      <c r="B57" s="116" t="s">
        <v>125</v>
      </c>
      <c r="C57" s="8">
        <v>737.17600000000004</v>
      </c>
      <c r="D57" s="8">
        <v>1118.6949999999999</v>
      </c>
      <c r="E57" s="8">
        <v>1145.529</v>
      </c>
      <c r="F57" s="8">
        <v>519.346</v>
      </c>
      <c r="G57" s="8">
        <v>66.882000000000005</v>
      </c>
      <c r="H57" s="2" t="s">
        <v>145</v>
      </c>
      <c r="I57" s="4" t="s">
        <v>124</v>
      </c>
    </row>
    <row r="58" spans="1:9" ht="15" customHeight="1" x14ac:dyDescent="0.25">
      <c r="A58" s="2" t="s">
        <v>126</v>
      </c>
      <c r="B58" s="116" t="s">
        <v>127</v>
      </c>
      <c r="C58" s="8">
        <v>8779.3369999999995</v>
      </c>
      <c r="D58" s="8">
        <v>6202.326</v>
      </c>
      <c r="E58" s="8">
        <v>6076.7120000000004</v>
      </c>
      <c r="F58" s="8">
        <v>9675.2549999999992</v>
      </c>
      <c r="G58" s="8">
        <v>6877.1189999999997</v>
      </c>
      <c r="H58" s="2" t="s">
        <v>146</v>
      </c>
      <c r="I58" s="4" t="s">
        <v>126</v>
      </c>
    </row>
    <row r="59" spans="1:9" ht="15" customHeight="1" x14ac:dyDescent="0.25">
      <c r="A59" s="2" t="s">
        <v>128</v>
      </c>
      <c r="B59" s="116" t="s">
        <v>129</v>
      </c>
      <c r="C59" s="8">
        <v>62796.875</v>
      </c>
      <c r="D59" s="8">
        <v>65165.249000000003</v>
      </c>
      <c r="E59" s="8">
        <v>69169.349000000002</v>
      </c>
      <c r="F59" s="8">
        <v>76101.067999999999</v>
      </c>
      <c r="G59" s="8">
        <v>83051.909</v>
      </c>
      <c r="H59" s="2" t="s">
        <v>147</v>
      </c>
      <c r="I59" s="4" t="s">
        <v>128</v>
      </c>
    </row>
    <row r="60" spans="1:9" ht="15" customHeight="1" x14ac:dyDescent="0.25">
      <c r="A60" s="2" t="s">
        <v>130</v>
      </c>
      <c r="B60" s="116" t="s">
        <v>140</v>
      </c>
      <c r="C60" s="8">
        <v>-65.423000000000002</v>
      </c>
      <c r="D60" s="8">
        <v>67.257000000000005</v>
      </c>
      <c r="E60" s="8">
        <v>130.47800000000001</v>
      </c>
      <c r="F60" s="8">
        <v>91.603999999999999</v>
      </c>
      <c r="G60" s="8">
        <v>110.21</v>
      </c>
      <c r="H60" s="2" t="s">
        <v>148</v>
      </c>
      <c r="I60" s="4" t="s">
        <v>130</v>
      </c>
    </row>
    <row r="61" spans="1:9" ht="15" customHeight="1" x14ac:dyDescent="0.25">
      <c r="A61" s="1"/>
      <c r="B61" s="161"/>
      <c r="C61" s="8"/>
      <c r="D61" s="8"/>
      <c r="E61" s="8"/>
      <c r="F61" s="8"/>
      <c r="G61" s="8"/>
      <c r="H61" s="2"/>
      <c r="I61" s="4"/>
    </row>
    <row r="62" spans="1:9" ht="15" customHeight="1" x14ac:dyDescent="0.25">
      <c r="A62" s="1" t="s">
        <v>156</v>
      </c>
      <c r="B62" s="161" t="s">
        <v>157</v>
      </c>
      <c r="C62" s="14">
        <v>1488.7940000000001</v>
      </c>
      <c r="D62" s="14">
        <v>-224.17099999999999</v>
      </c>
      <c r="E62" s="14">
        <v>-628.9</v>
      </c>
      <c r="F62" s="14">
        <v>-6786.6859999999997</v>
      </c>
      <c r="G62" s="14">
        <v>1488.723</v>
      </c>
      <c r="H62" s="1" t="s">
        <v>168</v>
      </c>
      <c r="I62" s="58" t="s">
        <v>156</v>
      </c>
    </row>
    <row r="63" spans="1:9" ht="15" customHeight="1" x14ac:dyDescent="0.25">
      <c r="A63" s="2" t="s">
        <v>122</v>
      </c>
      <c r="B63" s="116" t="s">
        <v>123</v>
      </c>
      <c r="C63" s="8">
        <v>1070.6030000000001</v>
      </c>
      <c r="D63" s="8">
        <v>1462.588</v>
      </c>
      <c r="E63" s="8">
        <v>2051.6460000000002</v>
      </c>
      <c r="F63" s="8">
        <v>-2066.3560000000002</v>
      </c>
      <c r="G63" s="8">
        <v>8624.8529999999992</v>
      </c>
      <c r="H63" s="2" t="s">
        <v>144</v>
      </c>
      <c r="I63" s="4" t="s">
        <v>122</v>
      </c>
    </row>
    <row r="64" spans="1:9" ht="15" customHeight="1" x14ac:dyDescent="0.25">
      <c r="A64" s="2" t="s">
        <v>124</v>
      </c>
      <c r="B64" s="116" t="s">
        <v>125</v>
      </c>
      <c r="C64" s="8">
        <v>-88.816000000000003</v>
      </c>
      <c r="D64" s="8">
        <v>183.18299999999999</v>
      </c>
      <c r="E64" s="8">
        <v>43.497999999999998</v>
      </c>
      <c r="F64" s="8">
        <v>-958.12599999999998</v>
      </c>
      <c r="G64" s="8">
        <v>-1540.674</v>
      </c>
      <c r="H64" s="2" t="s">
        <v>145</v>
      </c>
      <c r="I64" s="4" t="s">
        <v>124</v>
      </c>
    </row>
    <row r="65" spans="1:9" ht="15" customHeight="1" x14ac:dyDescent="0.25">
      <c r="A65" s="2" t="s">
        <v>126</v>
      </c>
      <c r="B65" s="116" t="s">
        <v>127</v>
      </c>
      <c r="C65" s="8">
        <v>-1436.992</v>
      </c>
      <c r="D65" s="8">
        <v>-4933.5540000000001</v>
      </c>
      <c r="E65" s="8">
        <v>-5585.9790000000003</v>
      </c>
      <c r="F65" s="8">
        <v>-2496.527</v>
      </c>
      <c r="G65" s="8">
        <v>-5933.442</v>
      </c>
      <c r="H65" s="2" t="s">
        <v>146</v>
      </c>
      <c r="I65" s="4" t="s">
        <v>126</v>
      </c>
    </row>
    <row r="66" spans="1:9" ht="15" customHeight="1" x14ac:dyDescent="0.25">
      <c r="A66" s="2" t="s">
        <v>128</v>
      </c>
      <c r="B66" s="116" t="s">
        <v>129</v>
      </c>
      <c r="C66" s="8">
        <v>2009.422</v>
      </c>
      <c r="D66" s="8">
        <v>2996.355</v>
      </c>
      <c r="E66" s="8">
        <v>2731.4569999999999</v>
      </c>
      <c r="F66" s="8">
        <v>-1357.2809999999999</v>
      </c>
      <c r="G66" s="8">
        <v>227.77600000000001</v>
      </c>
      <c r="H66" s="2" t="s">
        <v>147</v>
      </c>
      <c r="I66" s="4" t="s">
        <v>128</v>
      </c>
    </row>
    <row r="67" spans="1:9" ht="15" customHeight="1" x14ac:dyDescent="0.25">
      <c r="A67" s="2" t="s">
        <v>130</v>
      </c>
      <c r="B67" s="116" t="s">
        <v>158</v>
      </c>
      <c r="C67" s="8">
        <v>-65.423000000000002</v>
      </c>
      <c r="D67" s="8">
        <v>67.257000000000005</v>
      </c>
      <c r="E67" s="8">
        <v>130.47800000000001</v>
      </c>
      <c r="F67" s="8">
        <v>91.603999999999999</v>
      </c>
      <c r="G67" s="8">
        <v>110.21</v>
      </c>
      <c r="H67" s="2" t="s">
        <v>148</v>
      </c>
      <c r="I67" s="4" t="s">
        <v>130</v>
      </c>
    </row>
    <row r="68" spans="1:9" ht="15" customHeight="1" x14ac:dyDescent="0.25">
      <c r="A68" s="2"/>
      <c r="B68" s="182"/>
      <c r="C68" s="14"/>
      <c r="D68" s="14"/>
      <c r="E68" s="14"/>
      <c r="F68" s="14"/>
      <c r="G68" s="14"/>
      <c r="H68" s="119"/>
      <c r="I68" s="4"/>
    </row>
    <row r="69" spans="1:9" ht="15" customHeight="1" x14ac:dyDescent="0.25">
      <c r="A69" s="1" t="s">
        <v>159</v>
      </c>
      <c r="B69" s="161" t="s">
        <v>160</v>
      </c>
      <c r="C69" s="127">
        <v>-2827.2950000000001</v>
      </c>
      <c r="D69" s="127">
        <v>-94.542000000000002</v>
      </c>
      <c r="E69" s="127">
        <v>-4553.4589999999998</v>
      </c>
      <c r="F69" s="127">
        <v>-10683.355</v>
      </c>
      <c r="G69" s="127">
        <v>-392.56</v>
      </c>
      <c r="H69" s="1" t="s">
        <v>169</v>
      </c>
      <c r="I69" s="58" t="s">
        <v>159</v>
      </c>
    </row>
    <row r="70" spans="1:9" ht="15" customHeight="1" x14ac:dyDescent="0.25">
      <c r="A70" s="2" t="s">
        <v>122</v>
      </c>
      <c r="B70" s="161" t="s">
        <v>139</v>
      </c>
      <c r="C70" s="163">
        <v>-3137.9630000000002</v>
      </c>
      <c r="D70" s="163">
        <v>1770.8440000000001</v>
      </c>
      <c r="E70" s="163">
        <v>-1844.403</v>
      </c>
      <c r="F70" s="163">
        <v>-6207.9889999999996</v>
      </c>
      <c r="G70" s="163">
        <v>7766.027</v>
      </c>
      <c r="H70" s="2" t="s">
        <v>144</v>
      </c>
      <c r="I70" s="4" t="s">
        <v>122</v>
      </c>
    </row>
    <row r="71" spans="1:9" ht="15" customHeight="1" x14ac:dyDescent="0.25">
      <c r="A71" s="2" t="s">
        <v>124</v>
      </c>
      <c r="B71" s="116" t="s">
        <v>125</v>
      </c>
      <c r="C71" s="163">
        <v>-202.10300000000001</v>
      </c>
      <c r="D71" s="163">
        <v>449.34399999999999</v>
      </c>
      <c r="E71" s="163">
        <v>201.57599999999999</v>
      </c>
      <c r="F71" s="163">
        <v>-820.65300000000002</v>
      </c>
      <c r="G71" s="163">
        <v>-1335.307</v>
      </c>
      <c r="H71" s="2" t="s">
        <v>145</v>
      </c>
      <c r="I71" s="4" t="s">
        <v>124</v>
      </c>
    </row>
    <row r="72" spans="1:9" ht="15" customHeight="1" x14ac:dyDescent="0.25">
      <c r="A72" s="2" t="s">
        <v>126</v>
      </c>
      <c r="B72" s="116" t="s">
        <v>127</v>
      </c>
      <c r="C72" s="163">
        <v>-1139.3399999999999</v>
      </c>
      <c r="D72" s="163">
        <v>-4995.1350000000002</v>
      </c>
      <c r="E72" s="163">
        <v>-5193.9179999999997</v>
      </c>
      <c r="F72" s="163">
        <v>-1837.675</v>
      </c>
      <c r="G72" s="163">
        <v>-6399.4390000000003</v>
      </c>
      <c r="H72" s="2" t="s">
        <v>146</v>
      </c>
      <c r="I72" s="4" t="s">
        <v>126</v>
      </c>
    </row>
    <row r="73" spans="1:9" ht="15" customHeight="1" x14ac:dyDescent="0.25">
      <c r="A73" s="2" t="s">
        <v>128</v>
      </c>
      <c r="B73" s="116" t="s">
        <v>129</v>
      </c>
      <c r="C73" s="163">
        <v>1651.1279999999999</v>
      </c>
      <c r="D73" s="163">
        <v>2582.2280000000001</v>
      </c>
      <c r="E73" s="163">
        <v>2135.5369999999998</v>
      </c>
      <c r="F73" s="163">
        <v>-1939.673</v>
      </c>
      <c r="G73" s="163">
        <v>-565.22400000000005</v>
      </c>
      <c r="H73" s="2" t="s">
        <v>147</v>
      </c>
      <c r="I73" s="4" t="s">
        <v>128</v>
      </c>
    </row>
    <row r="74" spans="1:9" ht="15" customHeight="1" x14ac:dyDescent="0.25">
      <c r="A74" s="2" t="s">
        <v>130</v>
      </c>
      <c r="B74" s="116" t="s">
        <v>140</v>
      </c>
      <c r="C74" s="163">
        <v>0.98299999999999998</v>
      </c>
      <c r="D74" s="163">
        <v>98.177000000000007</v>
      </c>
      <c r="E74" s="163">
        <v>147.749</v>
      </c>
      <c r="F74" s="163">
        <v>122.63500000000001</v>
      </c>
      <c r="G74" s="163">
        <v>141.38300000000001</v>
      </c>
      <c r="H74" s="2" t="s">
        <v>148</v>
      </c>
      <c r="I74" s="4" t="s">
        <v>130</v>
      </c>
    </row>
    <row r="75" spans="1:9" ht="15" customHeight="1" x14ac:dyDescent="0.25">
      <c r="A75" s="2"/>
      <c r="B75" s="116"/>
      <c r="C75" s="8"/>
      <c r="D75" s="8"/>
      <c r="E75" s="8"/>
      <c r="F75" s="8"/>
      <c r="G75" s="8"/>
      <c r="H75" s="2"/>
      <c r="I75" s="4"/>
    </row>
    <row r="76" spans="1:9" ht="15" customHeight="1" x14ac:dyDescent="0.25">
      <c r="A76" s="1" t="s">
        <v>161</v>
      </c>
      <c r="B76" s="161" t="s">
        <v>412</v>
      </c>
      <c r="C76" s="127">
        <v>2615.6109999999999</v>
      </c>
      <c r="D76" s="127">
        <v>855.29600000000005</v>
      </c>
      <c r="E76" s="127">
        <v>-50.942</v>
      </c>
      <c r="F76" s="127">
        <v>-6518.6679999999997</v>
      </c>
      <c r="G76" s="127">
        <v>1989.0840000000001</v>
      </c>
      <c r="H76" s="1" t="s">
        <v>413</v>
      </c>
      <c r="I76" s="93" t="s">
        <v>161</v>
      </c>
    </row>
    <row r="77" spans="1:9" ht="15" customHeight="1" x14ac:dyDescent="0.25">
      <c r="A77" s="2" t="s">
        <v>122</v>
      </c>
      <c r="B77" s="161" t="s">
        <v>139</v>
      </c>
      <c r="C77" s="8">
        <v>1699.3119999999999</v>
      </c>
      <c r="D77" s="8">
        <v>2280.058</v>
      </c>
      <c r="E77" s="8">
        <v>2425.692</v>
      </c>
      <c r="F77" s="8">
        <v>-2119.1860000000001</v>
      </c>
      <c r="G77" s="8">
        <v>8673.6880000000001</v>
      </c>
      <c r="H77" s="2" t="s">
        <v>144</v>
      </c>
      <c r="I77" s="4" t="s">
        <v>122</v>
      </c>
    </row>
    <row r="78" spans="1:9" ht="15" customHeight="1" x14ac:dyDescent="0.25">
      <c r="A78" s="2" t="s">
        <v>124</v>
      </c>
      <c r="B78" s="116" t="s">
        <v>125</v>
      </c>
      <c r="C78" s="8">
        <v>-67.168999999999997</v>
      </c>
      <c r="D78" s="8">
        <v>477.95800000000003</v>
      </c>
      <c r="E78" s="8">
        <v>80.484999999999999</v>
      </c>
      <c r="F78" s="8">
        <v>-924.74199999999996</v>
      </c>
      <c r="G78" s="8">
        <v>-1486.9459999999999</v>
      </c>
      <c r="H78" s="2" t="s">
        <v>145</v>
      </c>
      <c r="I78" s="4" t="s">
        <v>124</v>
      </c>
    </row>
    <row r="79" spans="1:9" ht="15" customHeight="1" x14ac:dyDescent="0.25">
      <c r="A79" s="2" t="s">
        <v>126</v>
      </c>
      <c r="B79" s="116" t="s">
        <v>127</v>
      </c>
      <c r="C79" s="8">
        <v>-1035.2070000000001</v>
      </c>
      <c r="D79" s="8">
        <v>-5023.5860000000002</v>
      </c>
      <c r="E79" s="8">
        <v>-5451.2049999999999</v>
      </c>
      <c r="F79" s="8">
        <v>-2239.4029999999998</v>
      </c>
      <c r="G79" s="8">
        <v>-5572.5129999999999</v>
      </c>
      <c r="H79" s="2" t="s">
        <v>146</v>
      </c>
      <c r="I79" s="4" t="s">
        <v>126</v>
      </c>
    </row>
    <row r="80" spans="1:9" ht="15" customHeight="1" x14ac:dyDescent="0.25">
      <c r="A80" s="2" t="s">
        <v>128</v>
      </c>
      <c r="B80" s="116" t="s">
        <v>129</v>
      </c>
      <c r="C80" s="163">
        <v>2019.106</v>
      </c>
      <c r="D80" s="163">
        <v>3017.123</v>
      </c>
      <c r="E80" s="163">
        <v>2741.6219999999998</v>
      </c>
      <c r="F80" s="163">
        <v>-1350.5170000000001</v>
      </c>
      <c r="G80" s="163">
        <v>234.012</v>
      </c>
      <c r="H80" s="2" t="s">
        <v>147</v>
      </c>
      <c r="I80" s="4" t="s">
        <v>128</v>
      </c>
    </row>
    <row r="81" spans="1:9" ht="15" customHeight="1" x14ac:dyDescent="0.25">
      <c r="A81" s="2" t="s">
        <v>130</v>
      </c>
      <c r="B81" s="116" t="s">
        <v>140</v>
      </c>
      <c r="C81" s="8">
        <v>-0.43099999999999999</v>
      </c>
      <c r="D81" s="8">
        <v>103.74299999999999</v>
      </c>
      <c r="E81" s="8">
        <v>152.464</v>
      </c>
      <c r="F81" s="8">
        <v>115.18</v>
      </c>
      <c r="G81" s="8">
        <v>140.84299999999999</v>
      </c>
      <c r="H81" s="2" t="s">
        <v>148</v>
      </c>
      <c r="I81" s="4" t="s">
        <v>130</v>
      </c>
    </row>
    <row r="82" spans="1:9" ht="15" customHeight="1" x14ac:dyDescent="0.25">
      <c r="A82" s="2"/>
      <c r="B82" s="116"/>
      <c r="C82" s="8"/>
      <c r="D82" s="8"/>
      <c r="E82" s="8"/>
      <c r="F82" s="8"/>
      <c r="G82" s="8"/>
      <c r="H82" s="2"/>
      <c r="I82" s="4"/>
    </row>
    <row r="83" spans="1:9" ht="15" customHeight="1" x14ac:dyDescent="0.25">
      <c r="A83" s="1" t="s">
        <v>162</v>
      </c>
      <c r="B83" s="161" t="s">
        <v>414</v>
      </c>
      <c r="C83" s="14">
        <v>32.558</v>
      </c>
      <c r="D83" s="14">
        <v>-1002.169</v>
      </c>
      <c r="E83" s="14">
        <v>464.48599999999999</v>
      </c>
      <c r="F83" s="14">
        <v>6546.3879999999999</v>
      </c>
      <c r="G83" s="14">
        <v>-1945.2260000000001</v>
      </c>
      <c r="H83" s="1" t="s">
        <v>415</v>
      </c>
      <c r="I83" s="93" t="s">
        <v>165</v>
      </c>
    </row>
    <row r="84" spans="1:9" ht="15" customHeight="1" x14ac:dyDescent="0.25">
      <c r="A84" s="2" t="s">
        <v>163</v>
      </c>
      <c r="B84" s="116" t="s">
        <v>164</v>
      </c>
      <c r="C84" s="8">
        <v>32.558</v>
      </c>
      <c r="D84" s="8">
        <v>-1002.169</v>
      </c>
      <c r="E84" s="8">
        <v>464.48599999999999</v>
      </c>
      <c r="F84" s="8">
        <v>6546.3879999999999</v>
      </c>
      <c r="G84" s="8">
        <v>-1945.2260000000001</v>
      </c>
      <c r="H84" s="2" t="s">
        <v>170</v>
      </c>
      <c r="I84" s="4" t="s">
        <v>163</v>
      </c>
    </row>
    <row r="85" spans="1:9" ht="15" customHeight="1" x14ac:dyDescent="0.25">
      <c r="A85" s="2"/>
      <c r="B85" s="116"/>
      <c r="C85" s="8"/>
      <c r="D85" s="8"/>
      <c r="E85" s="8"/>
      <c r="F85" s="8"/>
      <c r="G85" s="8"/>
      <c r="H85" s="2"/>
      <c r="I85" s="4"/>
    </row>
    <row r="86" spans="1:9" ht="15" customHeight="1" x14ac:dyDescent="0.25">
      <c r="A86" s="1" t="s">
        <v>165</v>
      </c>
      <c r="B86" s="161" t="s">
        <v>416</v>
      </c>
      <c r="C86" s="14">
        <v>3351.7959999999998</v>
      </c>
      <c r="D86" s="14">
        <v>622.63199999999995</v>
      </c>
      <c r="E86" s="14">
        <v>4465.7</v>
      </c>
      <c r="F86" s="14">
        <v>10204.264999999999</v>
      </c>
      <c r="G86" s="14">
        <v>134.32</v>
      </c>
      <c r="H86" s="1" t="s">
        <v>171</v>
      </c>
      <c r="I86" s="58" t="s">
        <v>165</v>
      </c>
    </row>
    <row r="87" spans="1:9" ht="15" customHeight="1" x14ac:dyDescent="0.25">
      <c r="A87" s="1"/>
      <c r="B87" s="161" t="s">
        <v>166</v>
      </c>
      <c r="C87" s="8">
        <v>3351.7959999999998</v>
      </c>
      <c r="D87" s="8">
        <v>622.63199999999995</v>
      </c>
      <c r="E87" s="8">
        <v>4465.7</v>
      </c>
      <c r="F87" s="8">
        <v>10204.264999999999</v>
      </c>
      <c r="G87" s="8">
        <v>134.32</v>
      </c>
      <c r="H87" s="2" t="s">
        <v>170</v>
      </c>
      <c r="I87" s="4" t="s">
        <v>163</v>
      </c>
    </row>
    <row r="89" spans="1:9" ht="15" customHeight="1" x14ac:dyDescent="0.25">
      <c r="A89" s="30" t="s">
        <v>495</v>
      </c>
      <c r="I89" s="149" t="s">
        <v>496</v>
      </c>
    </row>
  </sheetData>
  <hyperlinks>
    <hyperlink ref="A46" r:id="rId1" location="!/view/sk/VBD_SK_WIN/nu1028rs/v_nu1028rs_00_00_00_sk" display="DATAcube: nu1028rs "/>
    <hyperlink ref="A89" r:id="rId2" location="!/view/sk/VBD_SK_WIN/nu1028rs/v_nu1028rs_00_00_00_sk" display="DATAcube: nu1028rs "/>
    <hyperlink ref="I89" r:id="rId3" location="!/view/sk/VBD_SK_WIN/nu1028rs/v_nu1028rs_00_00_00_en" display="DATAcube: nu1028rs"/>
    <hyperlink ref="I46" r:id="rId4" location="!/view/sk/VBD_SK_WIN/nu1028rs/v_nu1028rs_00_00_00_en" display="DATAcube: nu1028rs"/>
    <hyperlink ref="J2" location="'Obsah Content'!A1" display="Obsah / Content"/>
  </hyperlinks>
  <pageMargins left="0.7" right="0.7" top="0.75" bottom="0.75" header="0.3" footer="0.3"/>
  <pageSetup paperSize="9" orientation="portrait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zoomScaleNormal="100" workbookViewId="0"/>
  </sheetViews>
  <sheetFormatPr defaultColWidth="9.140625" defaultRowHeight="15" customHeight="1" x14ac:dyDescent="0.25"/>
  <cols>
    <col min="1" max="1" width="6.28515625" style="5" customWidth="1"/>
    <col min="2" max="2" width="38.5703125" style="5" customWidth="1"/>
    <col min="3" max="7" width="10.28515625" style="103" customWidth="1"/>
    <col min="8" max="8" width="37" style="5" customWidth="1"/>
    <col min="9" max="9" width="6.42578125" style="5" customWidth="1"/>
    <col min="10" max="10" width="9.140625" style="95"/>
    <col min="11" max="16384" width="9.140625" style="5"/>
  </cols>
  <sheetData>
    <row r="1" spans="1:10" ht="15" customHeight="1" x14ac:dyDescent="0.25">
      <c r="A1" s="90" t="s">
        <v>464</v>
      </c>
      <c r="B1" s="91"/>
    </row>
    <row r="2" spans="1:10" ht="15" customHeight="1" x14ac:dyDescent="0.25">
      <c r="A2" s="35" t="s">
        <v>341</v>
      </c>
      <c r="D2" s="104"/>
      <c r="J2" s="154" t="s">
        <v>500</v>
      </c>
    </row>
    <row r="3" spans="1:10" ht="15" customHeight="1" x14ac:dyDescent="0.25">
      <c r="D3" s="104"/>
    </row>
    <row r="4" spans="1:10" ht="15" customHeight="1" thickBot="1" x14ac:dyDescent="0.3">
      <c r="A4" s="71" t="s">
        <v>172</v>
      </c>
      <c r="I4" s="52" t="s">
        <v>75</v>
      </c>
    </row>
    <row r="5" spans="1:10" s="41" customFormat="1" ht="30" customHeight="1" thickTop="1" thickBot="1" x14ac:dyDescent="0.3">
      <c r="A5" s="37" t="s">
        <v>5</v>
      </c>
      <c r="B5" s="115" t="s">
        <v>6</v>
      </c>
      <c r="C5" s="85">
        <v>2019</v>
      </c>
      <c r="D5" s="89">
        <v>2020</v>
      </c>
      <c r="E5" s="27">
        <v>2021</v>
      </c>
      <c r="F5" s="27">
        <v>2022</v>
      </c>
      <c r="G5" s="27">
        <v>2023</v>
      </c>
      <c r="H5" s="37" t="s">
        <v>42</v>
      </c>
      <c r="I5" s="105" t="s">
        <v>43</v>
      </c>
      <c r="J5" s="97"/>
    </row>
    <row r="6" spans="1:10" ht="15" customHeight="1" thickTop="1" x14ac:dyDescent="0.25">
      <c r="A6" s="2"/>
      <c r="B6" s="116"/>
      <c r="C6" s="107"/>
      <c r="D6" s="108"/>
      <c r="E6" s="109"/>
      <c r="F6" s="107"/>
      <c r="G6" s="107"/>
      <c r="H6" s="2"/>
      <c r="I6" s="7"/>
      <c r="J6" s="100"/>
    </row>
    <row r="7" spans="1:10" ht="15" customHeight="1" x14ac:dyDescent="0.25">
      <c r="A7" s="2"/>
      <c r="B7" s="161" t="s">
        <v>173</v>
      </c>
      <c r="C7" s="107"/>
      <c r="D7" s="110"/>
      <c r="E7" s="109"/>
      <c r="F7" s="106"/>
      <c r="G7" s="106"/>
      <c r="H7" s="1" t="s">
        <v>83</v>
      </c>
      <c r="I7" s="7"/>
      <c r="J7" s="100"/>
    </row>
    <row r="8" spans="1:10" ht="15" customHeight="1" x14ac:dyDescent="0.25">
      <c r="A8" s="2"/>
      <c r="B8" s="161"/>
      <c r="C8" s="107"/>
      <c r="D8" s="108"/>
      <c r="E8" s="109"/>
      <c r="F8" s="107"/>
      <c r="G8" s="107"/>
      <c r="H8" s="2"/>
      <c r="I8" s="7"/>
      <c r="J8" s="100"/>
    </row>
    <row r="9" spans="1:10" ht="15" customHeight="1" x14ac:dyDescent="0.25">
      <c r="A9" s="1" t="s">
        <v>22</v>
      </c>
      <c r="B9" s="161" t="s">
        <v>23</v>
      </c>
      <c r="C9" s="16">
        <v>42295.59</v>
      </c>
      <c r="D9" s="14">
        <v>42952.517</v>
      </c>
      <c r="E9" s="13">
        <v>45264.339</v>
      </c>
      <c r="F9" s="13">
        <v>48702.824000000001</v>
      </c>
      <c r="G9" s="13">
        <v>53374.745000000003</v>
      </c>
      <c r="H9" s="1" t="s">
        <v>55</v>
      </c>
      <c r="I9" s="93" t="s">
        <v>22</v>
      </c>
      <c r="J9" s="99"/>
    </row>
    <row r="10" spans="1:10" ht="15" customHeight="1" x14ac:dyDescent="0.25">
      <c r="A10" s="2" t="s">
        <v>122</v>
      </c>
      <c r="B10" s="116" t="s">
        <v>123</v>
      </c>
      <c r="C10" s="3" t="s">
        <v>119</v>
      </c>
      <c r="D10" s="8" t="s">
        <v>119</v>
      </c>
      <c r="E10" s="9" t="s">
        <v>119</v>
      </c>
      <c r="F10" s="9" t="s">
        <v>119</v>
      </c>
      <c r="G10" s="9" t="s">
        <v>119</v>
      </c>
      <c r="H10" s="2" t="s">
        <v>144</v>
      </c>
      <c r="I10" s="7" t="s">
        <v>122</v>
      </c>
      <c r="J10" s="100"/>
    </row>
    <row r="11" spans="1:10" ht="15" customHeight="1" x14ac:dyDescent="0.25">
      <c r="A11" s="2" t="s">
        <v>124</v>
      </c>
      <c r="B11" s="116" t="s">
        <v>125</v>
      </c>
      <c r="C11" s="3" t="s">
        <v>119</v>
      </c>
      <c r="D11" s="8" t="s">
        <v>119</v>
      </c>
      <c r="E11" s="9" t="s">
        <v>119</v>
      </c>
      <c r="F11" s="9" t="s">
        <v>119</v>
      </c>
      <c r="G11" s="9" t="s">
        <v>119</v>
      </c>
      <c r="H11" s="2" t="s">
        <v>145</v>
      </c>
      <c r="I11" s="7" t="s">
        <v>124</v>
      </c>
      <c r="J11" s="100"/>
    </row>
    <row r="12" spans="1:10" ht="15" customHeight="1" x14ac:dyDescent="0.25">
      <c r="A12" s="2" t="s">
        <v>126</v>
      </c>
      <c r="B12" s="116" t="s">
        <v>127</v>
      </c>
      <c r="C12" s="3" t="s">
        <v>119</v>
      </c>
      <c r="D12" s="8" t="s">
        <v>119</v>
      </c>
      <c r="E12" s="9" t="s">
        <v>119</v>
      </c>
      <c r="F12" s="9" t="s">
        <v>119</v>
      </c>
      <c r="G12" s="9" t="s">
        <v>119</v>
      </c>
      <c r="H12" s="2" t="s">
        <v>146</v>
      </c>
      <c r="I12" s="7" t="s">
        <v>126</v>
      </c>
      <c r="J12" s="100"/>
    </row>
    <row r="13" spans="1:10" ht="15" customHeight="1" x14ac:dyDescent="0.25">
      <c r="A13" s="2" t="s">
        <v>128</v>
      </c>
      <c r="B13" s="116" t="s">
        <v>129</v>
      </c>
      <c r="C13" s="3">
        <v>41959.247000000003</v>
      </c>
      <c r="D13" s="8">
        <v>42686.868999999999</v>
      </c>
      <c r="E13" s="9">
        <v>44911.68</v>
      </c>
      <c r="F13" s="9">
        <v>48362.79</v>
      </c>
      <c r="G13" s="9">
        <v>53090.26</v>
      </c>
      <c r="H13" s="2" t="s">
        <v>147</v>
      </c>
      <c r="I13" s="7" t="s">
        <v>128</v>
      </c>
      <c r="J13" s="100"/>
    </row>
    <row r="14" spans="1:10" ht="15" customHeight="1" x14ac:dyDescent="0.25">
      <c r="A14" s="2" t="s">
        <v>130</v>
      </c>
      <c r="B14" s="116" t="s">
        <v>140</v>
      </c>
      <c r="C14" s="3" t="s">
        <v>119</v>
      </c>
      <c r="D14" s="8" t="s">
        <v>119</v>
      </c>
      <c r="E14" s="9" t="s">
        <v>119</v>
      </c>
      <c r="F14" s="9" t="s">
        <v>119</v>
      </c>
      <c r="G14" s="9" t="s">
        <v>119</v>
      </c>
      <c r="H14" s="2" t="s">
        <v>148</v>
      </c>
      <c r="I14" s="7" t="s">
        <v>130</v>
      </c>
      <c r="J14" s="100"/>
    </row>
    <row r="15" spans="1:10" ht="15" customHeight="1" x14ac:dyDescent="0.25">
      <c r="A15" s="2" t="s">
        <v>163</v>
      </c>
      <c r="B15" s="116" t="s">
        <v>164</v>
      </c>
      <c r="C15" s="3">
        <v>336.34300000000002</v>
      </c>
      <c r="D15" s="8">
        <v>265.64800000000002</v>
      </c>
      <c r="E15" s="9">
        <v>352.65899999999999</v>
      </c>
      <c r="F15" s="9">
        <v>340.03399999999999</v>
      </c>
      <c r="G15" s="9">
        <v>284.48500000000001</v>
      </c>
      <c r="H15" s="2" t="s">
        <v>170</v>
      </c>
      <c r="I15" s="7" t="s">
        <v>163</v>
      </c>
      <c r="J15" s="100"/>
    </row>
    <row r="16" spans="1:10" ht="15" customHeight="1" x14ac:dyDescent="0.25">
      <c r="A16" s="2"/>
      <c r="B16" s="116"/>
      <c r="C16" s="3"/>
      <c r="D16" s="8"/>
      <c r="E16" s="9"/>
      <c r="F16" s="9"/>
      <c r="G16" s="9"/>
      <c r="H16" s="2"/>
      <c r="I16" s="7"/>
      <c r="J16" s="100"/>
    </row>
    <row r="17" spans="1:10" ht="15" customHeight="1" x14ac:dyDescent="0.25">
      <c r="A17" s="1" t="s">
        <v>28</v>
      </c>
      <c r="B17" s="161" t="s">
        <v>174</v>
      </c>
      <c r="C17" s="16">
        <v>11528.584000000001</v>
      </c>
      <c r="D17" s="14">
        <v>11390.959000000001</v>
      </c>
      <c r="E17" s="13">
        <v>12218.391</v>
      </c>
      <c r="F17" s="13">
        <v>13665.949000000001</v>
      </c>
      <c r="G17" s="13">
        <v>14928.721</v>
      </c>
      <c r="H17" s="1" t="s">
        <v>58</v>
      </c>
      <c r="I17" s="93" t="s">
        <v>28</v>
      </c>
      <c r="J17" s="99"/>
    </row>
    <row r="18" spans="1:10" ht="15" customHeight="1" x14ac:dyDescent="0.25">
      <c r="A18" s="2" t="s">
        <v>122</v>
      </c>
      <c r="B18" s="116" t="s">
        <v>123</v>
      </c>
      <c r="C18" s="3" t="s">
        <v>119</v>
      </c>
      <c r="D18" s="8" t="s">
        <v>119</v>
      </c>
      <c r="E18" s="9" t="s">
        <v>119</v>
      </c>
      <c r="F18" s="9" t="s">
        <v>119</v>
      </c>
      <c r="G18" s="9" t="s">
        <v>119</v>
      </c>
      <c r="H18" s="2" t="s">
        <v>144</v>
      </c>
      <c r="I18" s="7" t="s">
        <v>122</v>
      </c>
      <c r="J18" s="100"/>
    </row>
    <row r="19" spans="1:10" ht="15" customHeight="1" x14ac:dyDescent="0.25">
      <c r="A19" s="2" t="s">
        <v>124</v>
      </c>
      <c r="B19" s="116" t="s">
        <v>125</v>
      </c>
      <c r="C19" s="3" t="s">
        <v>119</v>
      </c>
      <c r="D19" s="8" t="s">
        <v>119</v>
      </c>
      <c r="E19" s="9" t="s">
        <v>119</v>
      </c>
      <c r="F19" s="9" t="s">
        <v>119</v>
      </c>
      <c r="G19" s="9" t="s">
        <v>119</v>
      </c>
      <c r="H19" s="2" t="s">
        <v>145</v>
      </c>
      <c r="I19" s="7" t="s">
        <v>124</v>
      </c>
      <c r="J19" s="100"/>
    </row>
    <row r="20" spans="1:10" ht="15" customHeight="1" x14ac:dyDescent="0.25">
      <c r="A20" s="2" t="s">
        <v>126</v>
      </c>
      <c r="B20" s="116" t="s">
        <v>127</v>
      </c>
      <c r="C20" s="3">
        <v>11382.763999999999</v>
      </c>
      <c r="D20" s="8">
        <v>11252.796</v>
      </c>
      <c r="E20" s="9">
        <v>12056.528</v>
      </c>
      <c r="F20" s="9">
        <v>13476.478999999999</v>
      </c>
      <c r="G20" s="9">
        <v>14754.53</v>
      </c>
      <c r="H20" s="2" t="s">
        <v>146</v>
      </c>
      <c r="I20" s="7" t="s">
        <v>126</v>
      </c>
      <c r="J20" s="100"/>
    </row>
    <row r="21" spans="1:10" ht="15" customHeight="1" x14ac:dyDescent="0.25">
      <c r="A21" s="2" t="s">
        <v>128</v>
      </c>
      <c r="B21" s="116" t="s">
        <v>129</v>
      </c>
      <c r="C21" s="3" t="s">
        <v>119</v>
      </c>
      <c r="D21" s="8" t="s">
        <v>119</v>
      </c>
      <c r="E21" s="9" t="s">
        <v>119</v>
      </c>
      <c r="F21" s="9" t="s">
        <v>119</v>
      </c>
      <c r="G21" s="9" t="s">
        <v>119</v>
      </c>
      <c r="H21" s="2" t="s">
        <v>147</v>
      </c>
      <c r="I21" s="7" t="s">
        <v>128</v>
      </c>
      <c r="J21" s="100"/>
    </row>
    <row r="22" spans="1:10" ht="15" customHeight="1" x14ac:dyDescent="0.25">
      <c r="A22" s="2" t="s">
        <v>130</v>
      </c>
      <c r="B22" s="116" t="s">
        <v>158</v>
      </c>
      <c r="C22" s="3" t="s">
        <v>119</v>
      </c>
      <c r="D22" s="8" t="s">
        <v>119</v>
      </c>
      <c r="E22" s="9" t="s">
        <v>119</v>
      </c>
      <c r="F22" s="9" t="s">
        <v>119</v>
      </c>
      <c r="G22" s="9" t="s">
        <v>119</v>
      </c>
      <c r="H22" s="2" t="s">
        <v>148</v>
      </c>
      <c r="I22" s="7" t="s">
        <v>130</v>
      </c>
      <c r="J22" s="100"/>
    </row>
    <row r="23" spans="1:10" ht="15" customHeight="1" x14ac:dyDescent="0.25">
      <c r="A23" s="2" t="s">
        <v>163</v>
      </c>
      <c r="B23" s="116" t="s">
        <v>164</v>
      </c>
      <c r="C23" s="3">
        <v>145.82</v>
      </c>
      <c r="D23" s="8">
        <v>138.16300000000001</v>
      </c>
      <c r="E23" s="9">
        <v>161.863</v>
      </c>
      <c r="F23" s="9">
        <v>189.47</v>
      </c>
      <c r="G23" s="9">
        <v>174.191</v>
      </c>
      <c r="H23" s="2" t="s">
        <v>170</v>
      </c>
      <c r="I23" s="7" t="s">
        <v>163</v>
      </c>
      <c r="J23" s="100"/>
    </row>
    <row r="24" spans="1:10" ht="15" customHeight="1" x14ac:dyDescent="0.25">
      <c r="A24" s="2"/>
      <c r="B24" s="116"/>
      <c r="C24" s="3"/>
      <c r="D24" s="8"/>
      <c r="E24" s="9"/>
      <c r="F24" s="9"/>
      <c r="G24" s="9"/>
      <c r="H24" s="2"/>
      <c r="I24" s="7"/>
      <c r="J24" s="100"/>
    </row>
    <row r="25" spans="1:10" ht="15" customHeight="1" x14ac:dyDescent="0.25">
      <c r="A25" s="1" t="s">
        <v>30</v>
      </c>
      <c r="B25" s="161" t="s">
        <v>31</v>
      </c>
      <c r="C25" s="16">
        <v>-1590.9829999999999</v>
      </c>
      <c r="D25" s="14">
        <v>-1927.4459999999999</v>
      </c>
      <c r="E25" s="13">
        <v>-2110.1869999999999</v>
      </c>
      <c r="F25" s="13">
        <v>-1830.1969999999999</v>
      </c>
      <c r="G25" s="13">
        <v>-4928.3270000000002</v>
      </c>
      <c r="H25" s="1" t="s">
        <v>178</v>
      </c>
      <c r="I25" s="93" t="s">
        <v>30</v>
      </c>
      <c r="J25" s="99"/>
    </row>
    <row r="26" spans="1:10" ht="15" customHeight="1" x14ac:dyDescent="0.25">
      <c r="A26" s="2" t="s">
        <v>122</v>
      </c>
      <c r="B26" s="116" t="s">
        <v>123</v>
      </c>
      <c r="C26" s="3" t="s">
        <v>119</v>
      </c>
      <c r="D26" s="8" t="s">
        <v>119</v>
      </c>
      <c r="E26" s="9" t="s">
        <v>119</v>
      </c>
      <c r="F26" s="9" t="s">
        <v>119</v>
      </c>
      <c r="G26" s="9" t="s">
        <v>119</v>
      </c>
      <c r="H26" s="2" t="s">
        <v>144</v>
      </c>
      <c r="I26" s="7" t="s">
        <v>122</v>
      </c>
      <c r="J26" s="100"/>
    </row>
    <row r="27" spans="1:10" ht="15" customHeight="1" x14ac:dyDescent="0.25">
      <c r="A27" s="2" t="s">
        <v>124</v>
      </c>
      <c r="B27" s="116" t="s">
        <v>125</v>
      </c>
      <c r="C27" s="3" t="s">
        <v>119</v>
      </c>
      <c r="D27" s="8" t="s">
        <v>119</v>
      </c>
      <c r="E27" s="9" t="s">
        <v>119</v>
      </c>
      <c r="F27" s="9" t="s">
        <v>119</v>
      </c>
      <c r="G27" s="9" t="s">
        <v>119</v>
      </c>
      <c r="H27" s="2" t="s">
        <v>145</v>
      </c>
      <c r="I27" s="7" t="s">
        <v>124</v>
      </c>
      <c r="J27" s="100"/>
    </row>
    <row r="28" spans="1:10" ht="15" customHeight="1" x14ac:dyDescent="0.25">
      <c r="A28" s="2" t="s">
        <v>126</v>
      </c>
      <c r="B28" s="116" t="s">
        <v>127</v>
      </c>
      <c r="C28" s="3">
        <v>-928.1</v>
      </c>
      <c r="D28" s="8">
        <v>-1240.3530000000001</v>
      </c>
      <c r="E28" s="9">
        <v>-1369.152</v>
      </c>
      <c r="F28" s="9">
        <v>-1196.4079999999999</v>
      </c>
      <c r="G28" s="9">
        <v>-4147.3720000000003</v>
      </c>
      <c r="H28" s="2" t="s">
        <v>146</v>
      </c>
      <c r="I28" s="7" t="s">
        <v>126</v>
      </c>
      <c r="J28" s="100"/>
    </row>
    <row r="29" spans="1:10" ht="15" customHeight="1" x14ac:dyDescent="0.25">
      <c r="A29" s="2" t="s">
        <v>128</v>
      </c>
      <c r="B29" s="116" t="s">
        <v>129</v>
      </c>
      <c r="C29" s="3" t="s">
        <v>119</v>
      </c>
      <c r="D29" s="8" t="s">
        <v>119</v>
      </c>
      <c r="E29" s="9" t="s">
        <v>119</v>
      </c>
      <c r="F29" s="9" t="s">
        <v>119</v>
      </c>
      <c r="G29" s="9" t="s">
        <v>119</v>
      </c>
      <c r="H29" s="2" t="s">
        <v>147</v>
      </c>
      <c r="I29" s="7" t="s">
        <v>128</v>
      </c>
      <c r="J29" s="100"/>
    </row>
    <row r="30" spans="1:10" ht="15" customHeight="1" x14ac:dyDescent="0.25">
      <c r="A30" s="2" t="s">
        <v>130</v>
      </c>
      <c r="B30" s="116" t="s">
        <v>140</v>
      </c>
      <c r="C30" s="3" t="s">
        <v>119</v>
      </c>
      <c r="D30" s="8" t="s">
        <v>119</v>
      </c>
      <c r="E30" s="9" t="s">
        <v>119</v>
      </c>
      <c r="F30" s="9" t="s">
        <v>119</v>
      </c>
      <c r="G30" s="9" t="s">
        <v>119</v>
      </c>
      <c r="H30" s="2" t="s">
        <v>148</v>
      </c>
      <c r="I30" s="7" t="s">
        <v>130</v>
      </c>
      <c r="J30" s="100"/>
    </row>
    <row r="31" spans="1:10" ht="15" customHeight="1" x14ac:dyDescent="0.25">
      <c r="A31" s="2" t="s">
        <v>163</v>
      </c>
      <c r="B31" s="116" t="s">
        <v>164</v>
      </c>
      <c r="C31" s="3">
        <v>-662.88300000000004</v>
      </c>
      <c r="D31" s="8">
        <v>-687.09299999999996</v>
      </c>
      <c r="E31" s="9">
        <v>-741.03499999999997</v>
      </c>
      <c r="F31" s="9">
        <v>-633.78899999999999</v>
      </c>
      <c r="G31" s="9">
        <v>-780.95500000000004</v>
      </c>
      <c r="H31" s="2" t="s">
        <v>170</v>
      </c>
      <c r="I31" s="7" t="s">
        <v>163</v>
      </c>
      <c r="J31" s="100"/>
    </row>
    <row r="32" spans="1:10" ht="15" customHeight="1" x14ac:dyDescent="0.25">
      <c r="A32" s="2" t="s">
        <v>67</v>
      </c>
      <c r="B32" s="161"/>
      <c r="C32" s="3"/>
      <c r="D32" s="8"/>
      <c r="E32" s="9"/>
      <c r="F32" s="9"/>
      <c r="G32" s="9"/>
      <c r="H32" s="2"/>
      <c r="I32" s="7"/>
      <c r="J32" s="100"/>
    </row>
    <row r="33" spans="1:10" ht="15" customHeight="1" x14ac:dyDescent="0.25">
      <c r="A33" s="1" t="s">
        <v>175</v>
      </c>
      <c r="B33" s="161" t="s">
        <v>176</v>
      </c>
      <c r="C33" s="16">
        <v>11452.609</v>
      </c>
      <c r="D33" s="14">
        <v>9639.4369999999999</v>
      </c>
      <c r="E33" s="13">
        <v>12920.111000000001</v>
      </c>
      <c r="F33" s="13">
        <v>14780.054</v>
      </c>
      <c r="G33" s="13">
        <v>19426.38</v>
      </c>
      <c r="H33" s="1" t="s">
        <v>179</v>
      </c>
      <c r="I33" s="93" t="s">
        <v>175</v>
      </c>
      <c r="J33" s="99"/>
    </row>
    <row r="34" spans="1:10" ht="15" customHeight="1" x14ac:dyDescent="0.25">
      <c r="A34" s="2" t="s">
        <v>122</v>
      </c>
      <c r="B34" s="161" t="s">
        <v>139</v>
      </c>
      <c r="C34" s="3">
        <v>1030.722</v>
      </c>
      <c r="D34" s="8">
        <v>1046.355</v>
      </c>
      <c r="E34" s="9">
        <v>1025.3689999999999</v>
      </c>
      <c r="F34" s="9">
        <v>1217.1590000000001</v>
      </c>
      <c r="G34" s="9">
        <v>1859.5219999999999</v>
      </c>
      <c r="H34" s="2" t="s">
        <v>144</v>
      </c>
      <c r="I34" s="7" t="s">
        <v>122</v>
      </c>
      <c r="J34" s="100"/>
    </row>
    <row r="35" spans="1:10" ht="15" customHeight="1" x14ac:dyDescent="0.25">
      <c r="A35" s="2" t="s">
        <v>124</v>
      </c>
      <c r="B35" s="116" t="s">
        <v>125</v>
      </c>
      <c r="C35" s="3">
        <v>2182.4839999999999</v>
      </c>
      <c r="D35" s="8">
        <v>1957.319</v>
      </c>
      <c r="E35" s="9">
        <v>2754.4389999999999</v>
      </c>
      <c r="F35" s="9">
        <v>3325.8020000000001</v>
      </c>
      <c r="G35" s="9">
        <v>6360.9110000000001</v>
      </c>
      <c r="H35" s="2" t="s">
        <v>145</v>
      </c>
      <c r="I35" s="7" t="s">
        <v>124</v>
      </c>
      <c r="J35" s="100"/>
    </row>
    <row r="36" spans="1:10" ht="15" customHeight="1" x14ac:dyDescent="0.25">
      <c r="A36" s="2" t="s">
        <v>126</v>
      </c>
      <c r="B36" s="116" t="s">
        <v>127</v>
      </c>
      <c r="C36" s="3">
        <v>658.61800000000005</v>
      </c>
      <c r="D36" s="8">
        <v>613.97699999999998</v>
      </c>
      <c r="E36" s="9">
        <v>816.01199999999994</v>
      </c>
      <c r="F36" s="9">
        <v>792.59299999999996</v>
      </c>
      <c r="G36" s="9">
        <v>1424.1389999999999</v>
      </c>
      <c r="H36" s="2" t="s">
        <v>146</v>
      </c>
      <c r="I36" s="7" t="s">
        <v>126</v>
      </c>
      <c r="J36" s="100"/>
    </row>
    <row r="37" spans="1:10" ht="15" customHeight="1" x14ac:dyDescent="0.25">
      <c r="A37" s="2" t="s">
        <v>128</v>
      </c>
      <c r="B37" s="116" t="s">
        <v>129</v>
      </c>
      <c r="C37" s="3">
        <v>1750.865</v>
      </c>
      <c r="D37" s="8">
        <v>1767.0519999999999</v>
      </c>
      <c r="E37" s="9">
        <v>1884.309</v>
      </c>
      <c r="F37" s="9">
        <v>2571.636</v>
      </c>
      <c r="G37" s="9">
        <v>3082.87</v>
      </c>
      <c r="H37" s="2" t="s">
        <v>147</v>
      </c>
      <c r="I37" s="7" t="s">
        <v>128</v>
      </c>
      <c r="J37" s="100"/>
    </row>
    <row r="38" spans="1:10" ht="15" customHeight="1" x14ac:dyDescent="0.25">
      <c r="A38" s="2" t="s">
        <v>130</v>
      </c>
      <c r="B38" s="116" t="s">
        <v>140</v>
      </c>
      <c r="C38" s="3">
        <v>21.805</v>
      </c>
      <c r="D38" s="8">
        <v>17.946000000000002</v>
      </c>
      <c r="E38" s="9">
        <v>19.937999999999999</v>
      </c>
      <c r="F38" s="9">
        <v>35.965000000000003</v>
      </c>
      <c r="G38" s="9">
        <v>84.495999999999995</v>
      </c>
      <c r="H38" s="2" t="s">
        <v>148</v>
      </c>
      <c r="I38" s="7" t="s">
        <v>130</v>
      </c>
      <c r="J38" s="100"/>
    </row>
    <row r="39" spans="1:10" ht="15" customHeight="1" x14ac:dyDescent="0.25">
      <c r="A39" s="2" t="s">
        <v>163</v>
      </c>
      <c r="B39" s="116" t="s">
        <v>164</v>
      </c>
      <c r="C39" s="165">
        <v>5808.1149999999998</v>
      </c>
      <c r="D39" s="8">
        <v>4236.7879999999996</v>
      </c>
      <c r="E39" s="9">
        <v>6420.0439999999999</v>
      </c>
      <c r="F39" s="9">
        <v>6836.8990000000003</v>
      </c>
      <c r="G39" s="9">
        <v>6614.442</v>
      </c>
      <c r="H39" s="2" t="s">
        <v>170</v>
      </c>
      <c r="I39" s="7" t="s">
        <v>163</v>
      </c>
      <c r="J39" s="100"/>
    </row>
    <row r="40" spans="1:10" ht="15" customHeight="1" x14ac:dyDescent="0.25">
      <c r="A40" s="2"/>
      <c r="B40" s="116"/>
      <c r="C40" s="3"/>
      <c r="D40" s="8"/>
      <c r="E40" s="9"/>
      <c r="F40" s="9"/>
      <c r="G40" s="9"/>
      <c r="H40" s="2"/>
      <c r="I40" s="7"/>
      <c r="J40" s="100"/>
    </row>
    <row r="41" spans="1:10" ht="15" customHeight="1" x14ac:dyDescent="0.25">
      <c r="A41" s="1" t="s">
        <v>177</v>
      </c>
      <c r="B41" s="161" t="s">
        <v>417</v>
      </c>
      <c r="C41" s="14">
        <v>7133.2879999999996</v>
      </c>
      <c r="D41" s="14">
        <v>6977.4639999999999</v>
      </c>
      <c r="E41" s="14">
        <v>8108.39</v>
      </c>
      <c r="F41" s="14">
        <v>8907.7379999999994</v>
      </c>
      <c r="G41" s="14">
        <v>10003.819</v>
      </c>
      <c r="H41" s="1" t="s">
        <v>418</v>
      </c>
      <c r="I41" s="93" t="s">
        <v>177</v>
      </c>
      <c r="J41" s="99"/>
    </row>
    <row r="42" spans="1:10" ht="15" customHeight="1" x14ac:dyDescent="0.25">
      <c r="A42" s="2" t="s">
        <v>122</v>
      </c>
      <c r="B42" s="161" t="s">
        <v>139</v>
      </c>
      <c r="C42" s="3" t="s">
        <v>119</v>
      </c>
      <c r="D42" s="8" t="s">
        <v>119</v>
      </c>
      <c r="E42" s="9" t="s">
        <v>119</v>
      </c>
      <c r="F42" s="9" t="s">
        <v>119</v>
      </c>
      <c r="G42" s="9" t="s">
        <v>119</v>
      </c>
      <c r="H42" s="2" t="s">
        <v>144</v>
      </c>
      <c r="I42" s="7" t="s">
        <v>122</v>
      </c>
      <c r="J42" s="100"/>
    </row>
    <row r="43" spans="1:10" ht="15" customHeight="1" x14ac:dyDescent="0.25">
      <c r="A43" s="2" t="s">
        <v>124</v>
      </c>
      <c r="B43" s="116" t="s">
        <v>125</v>
      </c>
      <c r="C43" s="3" t="s">
        <v>119</v>
      </c>
      <c r="D43" s="8" t="s">
        <v>119</v>
      </c>
      <c r="E43" s="9" t="s">
        <v>119</v>
      </c>
      <c r="F43" s="9" t="s">
        <v>119</v>
      </c>
      <c r="G43" s="9" t="s">
        <v>119</v>
      </c>
      <c r="H43" s="2" t="s">
        <v>145</v>
      </c>
      <c r="I43" s="7" t="s">
        <v>124</v>
      </c>
      <c r="J43" s="100"/>
    </row>
    <row r="44" spans="1:10" ht="15" customHeight="1" x14ac:dyDescent="0.25">
      <c r="A44" s="2" t="s">
        <v>126</v>
      </c>
      <c r="B44" s="116" t="s">
        <v>127</v>
      </c>
      <c r="C44" s="3">
        <v>6822.5339999999997</v>
      </c>
      <c r="D44" s="8">
        <v>6682.2979999999998</v>
      </c>
      <c r="E44" s="9">
        <v>7827.61</v>
      </c>
      <c r="F44" s="9">
        <v>8606.4689999999991</v>
      </c>
      <c r="G44" s="9">
        <v>9700.9290000000001</v>
      </c>
      <c r="H44" s="2" t="s">
        <v>146</v>
      </c>
      <c r="I44" s="7" t="s">
        <v>126</v>
      </c>
      <c r="J44" s="100"/>
    </row>
    <row r="45" spans="1:10" ht="15" customHeight="1" x14ac:dyDescent="0.25">
      <c r="A45" s="2" t="s">
        <v>128</v>
      </c>
      <c r="B45" s="116" t="s">
        <v>129</v>
      </c>
      <c r="C45" s="3" t="s">
        <v>119</v>
      </c>
      <c r="D45" s="8" t="s">
        <v>119</v>
      </c>
      <c r="E45" s="9" t="s">
        <v>119</v>
      </c>
      <c r="F45" s="9" t="s">
        <v>119</v>
      </c>
      <c r="G45" s="9" t="s">
        <v>119</v>
      </c>
      <c r="H45" s="2" t="s">
        <v>147</v>
      </c>
      <c r="I45" s="7" t="s">
        <v>128</v>
      </c>
      <c r="J45" s="100"/>
    </row>
    <row r="46" spans="1:10" ht="15" customHeight="1" x14ac:dyDescent="0.25">
      <c r="A46" s="2" t="s">
        <v>130</v>
      </c>
      <c r="B46" s="116" t="s">
        <v>140</v>
      </c>
      <c r="C46" s="3" t="s">
        <v>119</v>
      </c>
      <c r="D46" s="8" t="s">
        <v>119</v>
      </c>
      <c r="E46" s="9" t="s">
        <v>119</v>
      </c>
      <c r="F46" s="9" t="s">
        <v>119</v>
      </c>
      <c r="G46" s="9" t="s">
        <v>119</v>
      </c>
      <c r="H46" s="2" t="s">
        <v>148</v>
      </c>
      <c r="I46" s="4" t="s">
        <v>130</v>
      </c>
      <c r="J46" s="100"/>
    </row>
    <row r="47" spans="1:10" ht="15" customHeight="1" x14ac:dyDescent="0.25">
      <c r="A47" s="2" t="s">
        <v>163</v>
      </c>
      <c r="B47" s="116" t="s">
        <v>164</v>
      </c>
      <c r="C47" s="3">
        <v>310.75400000000002</v>
      </c>
      <c r="D47" s="8">
        <v>295.166</v>
      </c>
      <c r="E47" s="9">
        <v>280.77999999999997</v>
      </c>
      <c r="F47" s="9">
        <v>301.26900000000001</v>
      </c>
      <c r="G47" s="9">
        <v>302.89</v>
      </c>
      <c r="H47" s="2" t="s">
        <v>170</v>
      </c>
      <c r="I47" s="4" t="s">
        <v>163</v>
      </c>
      <c r="J47" s="100"/>
    </row>
    <row r="49" spans="1:9" ht="15" customHeight="1" x14ac:dyDescent="0.25">
      <c r="A49" s="30" t="s">
        <v>495</v>
      </c>
      <c r="I49" s="149" t="s">
        <v>496</v>
      </c>
    </row>
    <row r="51" spans="1:9" ht="15" customHeight="1" x14ac:dyDescent="0.25">
      <c r="A51" s="90" t="s">
        <v>342</v>
      </c>
      <c r="B51" s="91"/>
    </row>
    <row r="52" spans="1:9" ht="15" customHeight="1" x14ac:dyDescent="0.25">
      <c r="A52" s="87" t="s">
        <v>341</v>
      </c>
      <c r="D52" s="104"/>
    </row>
    <row r="53" spans="1:9" ht="15" customHeight="1" x14ac:dyDescent="0.25">
      <c r="A53" s="87"/>
      <c r="D53" s="104"/>
    </row>
    <row r="54" spans="1:9" ht="15" customHeight="1" x14ac:dyDescent="0.25">
      <c r="A54" s="71" t="s">
        <v>180</v>
      </c>
      <c r="I54" s="52" t="s">
        <v>186</v>
      </c>
    </row>
    <row r="55" spans="1:9" ht="15" customHeight="1" thickBot="1" x14ac:dyDescent="0.3">
      <c r="A55" s="71" t="s">
        <v>74</v>
      </c>
      <c r="I55" s="52" t="s">
        <v>75</v>
      </c>
    </row>
    <row r="56" spans="1:9" ht="30" customHeight="1" thickTop="1" thickBot="1" x14ac:dyDescent="0.3">
      <c r="A56" s="111" t="s">
        <v>5</v>
      </c>
      <c r="B56" s="183" t="s">
        <v>6</v>
      </c>
      <c r="C56" s="27">
        <v>2019</v>
      </c>
      <c r="D56" s="85">
        <v>2020</v>
      </c>
      <c r="E56" s="89">
        <v>2021</v>
      </c>
      <c r="F56" s="27">
        <v>2022</v>
      </c>
      <c r="G56" s="27">
        <v>2023</v>
      </c>
      <c r="H56" s="111" t="s">
        <v>42</v>
      </c>
      <c r="I56" s="112" t="s">
        <v>43</v>
      </c>
    </row>
    <row r="57" spans="1:9" ht="15" customHeight="1" thickTop="1" x14ac:dyDescent="0.25">
      <c r="A57" s="2"/>
      <c r="B57" s="116"/>
      <c r="C57" s="109"/>
      <c r="D57" s="107"/>
      <c r="E57" s="110"/>
      <c r="F57" s="109"/>
      <c r="G57" s="106"/>
      <c r="H57" s="1"/>
      <c r="I57" s="4"/>
    </row>
    <row r="58" spans="1:9" ht="15" customHeight="1" x14ac:dyDescent="0.25">
      <c r="A58" s="1" t="s">
        <v>181</v>
      </c>
      <c r="B58" s="161" t="s">
        <v>182</v>
      </c>
      <c r="C58" s="13">
        <v>38990.033000000003</v>
      </c>
      <c r="D58" s="164">
        <v>40366.326000000001</v>
      </c>
      <c r="E58" s="14">
        <v>44051.921000000002</v>
      </c>
      <c r="F58" s="13">
        <v>48083.970999999998</v>
      </c>
      <c r="G58" s="13">
        <v>55735.71</v>
      </c>
      <c r="H58" s="1" t="s">
        <v>187</v>
      </c>
      <c r="I58" s="58" t="s">
        <v>181</v>
      </c>
    </row>
    <row r="59" spans="1:9" ht="15" customHeight="1" x14ac:dyDescent="0.25">
      <c r="A59" s="2" t="s">
        <v>122</v>
      </c>
      <c r="B59" s="161" t="s">
        <v>139</v>
      </c>
      <c r="C59" s="9">
        <v>194.578</v>
      </c>
      <c r="D59" s="165">
        <v>200.49100000000001</v>
      </c>
      <c r="E59" s="8">
        <v>145.58199999999999</v>
      </c>
      <c r="F59" s="9">
        <v>175.191</v>
      </c>
      <c r="G59" s="9">
        <v>162.25700000000001</v>
      </c>
      <c r="H59" s="2" t="s">
        <v>144</v>
      </c>
      <c r="I59" s="4" t="s">
        <v>122</v>
      </c>
    </row>
    <row r="60" spans="1:9" ht="15" customHeight="1" x14ac:dyDescent="0.25">
      <c r="A60" s="2" t="s">
        <v>124</v>
      </c>
      <c r="B60" s="116" t="s">
        <v>125</v>
      </c>
      <c r="C60" s="9">
        <v>1017.265</v>
      </c>
      <c r="D60" s="165">
        <v>1143.2349999999999</v>
      </c>
      <c r="E60" s="8">
        <v>1374.874</v>
      </c>
      <c r="F60" s="9">
        <v>1863.318</v>
      </c>
      <c r="G60" s="9">
        <v>1970.982</v>
      </c>
      <c r="H60" s="2" t="s">
        <v>145</v>
      </c>
      <c r="I60" s="4" t="s">
        <v>124</v>
      </c>
    </row>
    <row r="61" spans="1:9" ht="15" customHeight="1" x14ac:dyDescent="0.25">
      <c r="A61" s="2" t="s">
        <v>126</v>
      </c>
      <c r="B61" s="116" t="s">
        <v>127</v>
      </c>
      <c r="C61" s="9">
        <v>14391.539000000001</v>
      </c>
      <c r="D61" s="165">
        <v>14544.076999999999</v>
      </c>
      <c r="E61" s="8">
        <v>15684.841</v>
      </c>
      <c r="F61" s="9">
        <v>16598.183000000001</v>
      </c>
      <c r="G61" s="9">
        <v>18945.701000000001</v>
      </c>
      <c r="H61" s="2" t="s">
        <v>146</v>
      </c>
      <c r="I61" s="4" t="s">
        <v>126</v>
      </c>
    </row>
    <row r="62" spans="1:9" ht="15" customHeight="1" x14ac:dyDescent="0.25">
      <c r="A62" s="2" t="s">
        <v>128</v>
      </c>
      <c r="B62" s="116" t="s">
        <v>129</v>
      </c>
      <c r="C62" s="9">
        <v>22926.816999999999</v>
      </c>
      <c r="D62" s="3">
        <v>24032.469000000001</v>
      </c>
      <c r="E62" s="8">
        <v>26408.81</v>
      </c>
      <c r="F62" s="9">
        <v>28975.888999999999</v>
      </c>
      <c r="G62" s="9">
        <v>34174.404999999999</v>
      </c>
      <c r="H62" s="2" t="s">
        <v>147</v>
      </c>
      <c r="I62" s="4" t="s">
        <v>128</v>
      </c>
    </row>
    <row r="63" spans="1:9" ht="15" customHeight="1" x14ac:dyDescent="0.25">
      <c r="A63" s="2" t="s">
        <v>130</v>
      </c>
      <c r="B63" s="116" t="s">
        <v>140</v>
      </c>
      <c r="C63" s="9">
        <v>4.8079999999999998</v>
      </c>
      <c r="D63" s="3">
        <v>3.754</v>
      </c>
      <c r="E63" s="8">
        <v>4.2930000000000001</v>
      </c>
      <c r="F63" s="9">
        <v>5.1180000000000003</v>
      </c>
      <c r="G63" s="9">
        <v>4.8440000000000003</v>
      </c>
      <c r="H63" s="2" t="s">
        <v>148</v>
      </c>
      <c r="I63" s="4" t="s">
        <v>130</v>
      </c>
    </row>
    <row r="64" spans="1:9" ht="15" customHeight="1" x14ac:dyDescent="0.25">
      <c r="A64" s="2" t="s">
        <v>163</v>
      </c>
      <c r="B64" s="116" t="s">
        <v>164</v>
      </c>
      <c r="C64" s="9">
        <v>455.02600000000001</v>
      </c>
      <c r="D64" s="3">
        <v>442.3</v>
      </c>
      <c r="E64" s="8">
        <v>433.52100000000002</v>
      </c>
      <c r="F64" s="9">
        <v>466.27199999999999</v>
      </c>
      <c r="G64" s="9">
        <v>477.52100000000002</v>
      </c>
      <c r="H64" s="2" t="s">
        <v>170</v>
      </c>
      <c r="I64" s="4" t="s">
        <v>163</v>
      </c>
    </row>
    <row r="65" spans="1:9" ht="15" customHeight="1" x14ac:dyDescent="0.25">
      <c r="A65" s="2"/>
      <c r="B65" s="161"/>
      <c r="C65" s="9"/>
      <c r="D65" s="3"/>
      <c r="E65" s="8"/>
      <c r="F65" s="9"/>
      <c r="G65" s="9"/>
      <c r="H65" s="1"/>
      <c r="I65" s="4"/>
    </row>
    <row r="66" spans="1:9" ht="15" customHeight="1" x14ac:dyDescent="0.25">
      <c r="A66" s="1" t="s">
        <v>183</v>
      </c>
      <c r="B66" s="161" t="s">
        <v>184</v>
      </c>
      <c r="C66" s="13">
        <v>24667.312000000002</v>
      </c>
      <c r="D66" s="16">
        <v>30308.473999999998</v>
      </c>
      <c r="E66" s="14">
        <v>30787.966</v>
      </c>
      <c r="F66" s="13">
        <v>33600.976000000002</v>
      </c>
      <c r="G66" s="13">
        <v>35749.243000000002</v>
      </c>
      <c r="H66" s="1" t="s">
        <v>188</v>
      </c>
      <c r="I66" s="58" t="s">
        <v>183</v>
      </c>
    </row>
    <row r="67" spans="1:9" ht="15" customHeight="1" x14ac:dyDescent="0.25">
      <c r="A67" s="2" t="s">
        <v>122</v>
      </c>
      <c r="B67" s="161" t="s">
        <v>139</v>
      </c>
      <c r="C67" s="9">
        <v>565.04300000000001</v>
      </c>
      <c r="D67" s="3">
        <v>1393.2429999999999</v>
      </c>
      <c r="E67" s="8">
        <v>2207.6030000000001</v>
      </c>
      <c r="F67" s="9">
        <v>1784.0250000000001</v>
      </c>
      <c r="G67" s="9">
        <v>1831.171</v>
      </c>
      <c r="H67" s="2" t="s">
        <v>144</v>
      </c>
      <c r="I67" s="4" t="s">
        <v>122</v>
      </c>
    </row>
    <row r="68" spans="1:9" ht="15" customHeight="1" x14ac:dyDescent="0.25">
      <c r="A68" s="2" t="s">
        <v>124</v>
      </c>
      <c r="B68" s="116" t="s">
        <v>125</v>
      </c>
      <c r="C68" s="9">
        <v>732.69</v>
      </c>
      <c r="D68" s="3">
        <v>732.51499999999999</v>
      </c>
      <c r="E68" s="8">
        <v>754.08100000000002</v>
      </c>
      <c r="F68" s="9">
        <v>925.96799999999996</v>
      </c>
      <c r="G68" s="9">
        <v>1076.933</v>
      </c>
      <c r="H68" s="2" t="s">
        <v>145</v>
      </c>
      <c r="I68" s="4" t="s">
        <v>124</v>
      </c>
    </row>
    <row r="69" spans="1:9" ht="15" customHeight="1" x14ac:dyDescent="0.25">
      <c r="A69" s="2" t="s">
        <v>126</v>
      </c>
      <c r="B69" s="116" t="s">
        <v>127</v>
      </c>
      <c r="C69" s="9">
        <v>13809.62</v>
      </c>
      <c r="D69" s="3">
        <v>16866.823</v>
      </c>
      <c r="E69" s="8">
        <v>16705.714</v>
      </c>
      <c r="F69" s="9">
        <v>19431.085999999999</v>
      </c>
      <c r="G69" s="9">
        <v>21587.975999999999</v>
      </c>
      <c r="H69" s="2" t="s">
        <v>146</v>
      </c>
      <c r="I69" s="4" t="s">
        <v>126</v>
      </c>
    </row>
    <row r="70" spans="1:9" ht="15" customHeight="1" x14ac:dyDescent="0.25">
      <c r="A70" s="2" t="s">
        <v>128</v>
      </c>
      <c r="B70" s="116" t="s">
        <v>129</v>
      </c>
      <c r="C70" s="9">
        <v>7313.0789999999997</v>
      </c>
      <c r="D70" s="3">
        <v>8848.491</v>
      </c>
      <c r="E70" s="8">
        <v>8135.2839999999997</v>
      </c>
      <c r="F70" s="9">
        <v>8656.9249999999993</v>
      </c>
      <c r="G70" s="9">
        <v>8350.3670000000002</v>
      </c>
      <c r="H70" s="2" t="s">
        <v>147</v>
      </c>
      <c r="I70" s="4" t="s">
        <v>128</v>
      </c>
    </row>
    <row r="71" spans="1:9" ht="15" customHeight="1" x14ac:dyDescent="0.25">
      <c r="A71" s="2" t="s">
        <v>130</v>
      </c>
      <c r="B71" s="116" t="s">
        <v>140</v>
      </c>
      <c r="C71" s="9">
        <v>1063.537</v>
      </c>
      <c r="D71" s="3">
        <v>1204.461</v>
      </c>
      <c r="E71" s="8">
        <v>1301.2270000000001</v>
      </c>
      <c r="F71" s="9">
        <v>1500.4870000000001</v>
      </c>
      <c r="G71" s="9">
        <v>1479.4929999999999</v>
      </c>
      <c r="H71" s="2" t="s">
        <v>148</v>
      </c>
      <c r="I71" s="4" t="s">
        <v>130</v>
      </c>
    </row>
    <row r="72" spans="1:9" ht="15" customHeight="1" x14ac:dyDescent="0.25">
      <c r="A72" s="2" t="s">
        <v>163</v>
      </c>
      <c r="B72" s="116" t="s">
        <v>164</v>
      </c>
      <c r="C72" s="9">
        <v>1183.3430000000001</v>
      </c>
      <c r="D72" s="3">
        <v>1262.941</v>
      </c>
      <c r="E72" s="8">
        <v>1684.057</v>
      </c>
      <c r="F72" s="9">
        <v>1302.4849999999999</v>
      </c>
      <c r="G72" s="9">
        <v>1423.3030000000001</v>
      </c>
      <c r="H72" s="2" t="s">
        <v>170</v>
      </c>
      <c r="I72" s="4" t="s">
        <v>163</v>
      </c>
    </row>
    <row r="73" spans="1:9" ht="15" customHeight="1" x14ac:dyDescent="0.25">
      <c r="A73" s="2"/>
      <c r="B73" s="116"/>
      <c r="C73" s="9"/>
      <c r="D73" s="3"/>
      <c r="E73" s="8"/>
      <c r="F73" s="9"/>
      <c r="G73" s="9"/>
      <c r="H73" s="1"/>
      <c r="I73" s="58"/>
    </row>
    <row r="74" spans="1:9" ht="23.25" x14ac:dyDescent="0.25">
      <c r="A74" s="1" t="s">
        <v>185</v>
      </c>
      <c r="B74" s="161" t="s">
        <v>419</v>
      </c>
      <c r="C74" s="13">
        <v>826.32899999999995</v>
      </c>
      <c r="D74" s="16">
        <v>935.59500000000003</v>
      </c>
      <c r="E74" s="14">
        <v>1103.011</v>
      </c>
      <c r="F74" s="13">
        <v>1478.7329999999999</v>
      </c>
      <c r="G74" s="13">
        <v>1607.4849999999999</v>
      </c>
      <c r="H74" s="1" t="s">
        <v>420</v>
      </c>
      <c r="I74" s="58" t="s">
        <v>185</v>
      </c>
    </row>
    <row r="75" spans="1:9" ht="15" customHeight="1" x14ac:dyDescent="0.25">
      <c r="A75" s="2" t="s">
        <v>124</v>
      </c>
      <c r="B75" s="116" t="s">
        <v>125</v>
      </c>
      <c r="C75" s="9" t="s">
        <v>119</v>
      </c>
      <c r="D75" s="3" t="s">
        <v>119</v>
      </c>
      <c r="E75" s="8" t="s">
        <v>119</v>
      </c>
      <c r="F75" s="9" t="s">
        <v>119</v>
      </c>
      <c r="G75" s="9" t="s">
        <v>119</v>
      </c>
      <c r="H75" s="2" t="s">
        <v>145</v>
      </c>
      <c r="I75" s="4" t="s">
        <v>124</v>
      </c>
    </row>
    <row r="76" spans="1:9" ht="15" customHeight="1" x14ac:dyDescent="0.25">
      <c r="A76" s="2" t="s">
        <v>128</v>
      </c>
      <c r="B76" s="116" t="s">
        <v>129</v>
      </c>
      <c r="C76" s="9">
        <v>826.32899999999995</v>
      </c>
      <c r="D76" s="3">
        <v>935.59500000000003</v>
      </c>
      <c r="E76" s="8">
        <v>1103.011</v>
      </c>
      <c r="F76" s="9">
        <v>1478.7329999999999</v>
      </c>
      <c r="G76" s="9">
        <v>1607.4849999999999</v>
      </c>
      <c r="H76" s="2" t="s">
        <v>147</v>
      </c>
      <c r="I76" s="4" t="s">
        <v>128</v>
      </c>
    </row>
    <row r="77" spans="1:9" ht="15" customHeight="1" x14ac:dyDescent="0.25">
      <c r="A77" s="2" t="s">
        <v>163</v>
      </c>
      <c r="B77" s="116" t="s">
        <v>164</v>
      </c>
      <c r="C77" s="9">
        <v>0</v>
      </c>
      <c r="D77" s="3">
        <v>0</v>
      </c>
      <c r="E77" s="8">
        <v>0</v>
      </c>
      <c r="F77" s="9">
        <v>0</v>
      </c>
      <c r="G77" s="9">
        <v>0</v>
      </c>
      <c r="H77" s="2" t="s">
        <v>170</v>
      </c>
      <c r="I77" s="4" t="s">
        <v>163</v>
      </c>
    </row>
    <row r="78" spans="1:9" ht="15" customHeight="1" x14ac:dyDescent="0.25">
      <c r="A78" s="1"/>
      <c r="B78" s="161"/>
      <c r="C78" s="9"/>
      <c r="D78" s="3"/>
      <c r="E78" s="8"/>
      <c r="F78" s="9"/>
      <c r="G78" s="9"/>
      <c r="H78" s="1"/>
      <c r="I78" s="4"/>
    </row>
    <row r="79" spans="1:9" ht="15" customHeight="1" x14ac:dyDescent="0.25">
      <c r="A79" s="1"/>
      <c r="B79" s="161" t="s">
        <v>97</v>
      </c>
      <c r="C79" s="9"/>
      <c r="D79" s="3"/>
      <c r="E79" s="8"/>
      <c r="F79" s="9"/>
      <c r="G79" s="9"/>
      <c r="H79" s="1" t="s">
        <v>189</v>
      </c>
      <c r="I79" s="4"/>
    </row>
    <row r="80" spans="1:9" ht="15" customHeight="1" x14ac:dyDescent="0.25">
      <c r="A80" s="2"/>
      <c r="B80" s="116"/>
      <c r="C80" s="9"/>
      <c r="D80" s="3"/>
      <c r="E80" s="8"/>
      <c r="F80" s="9"/>
      <c r="G80" s="9"/>
      <c r="H80" s="2"/>
      <c r="I80" s="4"/>
    </row>
    <row r="81" spans="1:9" ht="15" customHeight="1" x14ac:dyDescent="0.25">
      <c r="A81" s="1" t="s">
        <v>22</v>
      </c>
      <c r="B81" s="161" t="s">
        <v>23</v>
      </c>
      <c r="C81" s="13">
        <v>42295.59</v>
      </c>
      <c r="D81" s="16">
        <v>42952.517</v>
      </c>
      <c r="E81" s="14">
        <v>45264.339</v>
      </c>
      <c r="F81" s="13">
        <v>48702.824000000001</v>
      </c>
      <c r="G81" s="13">
        <v>53374.745000000003</v>
      </c>
      <c r="H81" s="1" t="s">
        <v>55</v>
      </c>
      <c r="I81" s="58" t="s">
        <v>22</v>
      </c>
    </row>
    <row r="82" spans="1:9" ht="15" customHeight="1" x14ac:dyDescent="0.25">
      <c r="A82" s="2" t="s">
        <v>122</v>
      </c>
      <c r="B82" s="116" t="s">
        <v>123</v>
      </c>
      <c r="C82" s="9">
        <v>24992.502</v>
      </c>
      <c r="D82" s="3">
        <v>24932.95</v>
      </c>
      <c r="E82" s="8">
        <v>26365.690999999999</v>
      </c>
      <c r="F82" s="9">
        <v>28773.95</v>
      </c>
      <c r="G82" s="9">
        <v>31338.798999999999</v>
      </c>
      <c r="H82" s="2" t="s">
        <v>144</v>
      </c>
      <c r="I82" s="4" t="s">
        <v>122</v>
      </c>
    </row>
    <row r="83" spans="1:9" ht="15" customHeight="1" x14ac:dyDescent="0.25">
      <c r="A83" s="2" t="s">
        <v>124</v>
      </c>
      <c r="B83" s="116" t="s">
        <v>125</v>
      </c>
      <c r="C83" s="9">
        <v>1126.07</v>
      </c>
      <c r="D83" s="165">
        <v>1140.8620000000001</v>
      </c>
      <c r="E83" s="8">
        <v>1136.133</v>
      </c>
      <c r="F83" s="9">
        <v>1201.1289999999999</v>
      </c>
      <c r="G83" s="9">
        <v>1280.1020000000001</v>
      </c>
      <c r="H83" s="2" t="s">
        <v>145</v>
      </c>
      <c r="I83" s="4" t="s">
        <v>124</v>
      </c>
    </row>
    <row r="84" spans="1:9" ht="15" customHeight="1" x14ac:dyDescent="0.25">
      <c r="A84" s="2" t="s">
        <v>126</v>
      </c>
      <c r="B84" s="116" t="s">
        <v>127</v>
      </c>
      <c r="C84" s="9">
        <v>9761.7060000000001</v>
      </c>
      <c r="D84" s="165">
        <v>10620.39</v>
      </c>
      <c r="E84" s="8">
        <v>11408.561</v>
      </c>
      <c r="F84" s="9">
        <v>11935.777</v>
      </c>
      <c r="G84" s="9">
        <v>13618.928</v>
      </c>
      <c r="H84" s="2" t="s">
        <v>146</v>
      </c>
      <c r="I84" s="4" t="s">
        <v>126</v>
      </c>
    </row>
    <row r="85" spans="1:9" ht="15" customHeight="1" x14ac:dyDescent="0.25">
      <c r="A85" s="2" t="s">
        <v>128</v>
      </c>
      <c r="B85" s="116" t="s">
        <v>129</v>
      </c>
      <c r="C85" s="9">
        <v>3830.777</v>
      </c>
      <c r="D85" s="165">
        <v>3774.5030000000002</v>
      </c>
      <c r="E85" s="8">
        <v>3861.39</v>
      </c>
      <c r="F85" s="9">
        <v>4066.819</v>
      </c>
      <c r="G85" s="9">
        <v>4388.1360000000004</v>
      </c>
      <c r="H85" s="2" t="s">
        <v>147</v>
      </c>
      <c r="I85" s="4" t="s">
        <v>128</v>
      </c>
    </row>
    <row r="86" spans="1:9" ht="15" customHeight="1" x14ac:dyDescent="0.25">
      <c r="A86" s="2" t="s">
        <v>130</v>
      </c>
      <c r="B86" s="116" t="s">
        <v>140</v>
      </c>
      <c r="C86" s="9">
        <v>584.48800000000006</v>
      </c>
      <c r="D86" s="165">
        <v>583.99300000000005</v>
      </c>
      <c r="E86" s="8">
        <v>685.55899999999997</v>
      </c>
      <c r="F86" s="9">
        <v>787.30200000000002</v>
      </c>
      <c r="G86" s="9">
        <v>800.56200000000001</v>
      </c>
      <c r="H86" s="2" t="s">
        <v>148</v>
      </c>
      <c r="I86" s="4" t="s">
        <v>130</v>
      </c>
    </row>
    <row r="87" spans="1:9" ht="15" customHeight="1" x14ac:dyDescent="0.25">
      <c r="A87" s="2" t="s">
        <v>163</v>
      </c>
      <c r="B87" s="116" t="s">
        <v>164</v>
      </c>
      <c r="C87" s="9">
        <v>2000.047</v>
      </c>
      <c r="D87" s="165">
        <v>1899.819</v>
      </c>
      <c r="E87" s="8">
        <v>1807.0050000000001</v>
      </c>
      <c r="F87" s="9">
        <v>1937.847</v>
      </c>
      <c r="G87" s="9">
        <v>1948.2180000000001</v>
      </c>
      <c r="H87" s="2" t="s">
        <v>170</v>
      </c>
      <c r="I87" s="4" t="s">
        <v>163</v>
      </c>
    </row>
    <row r="88" spans="1:9" ht="15" customHeight="1" x14ac:dyDescent="0.25">
      <c r="A88" s="2"/>
      <c r="B88" s="116"/>
      <c r="C88" s="9"/>
      <c r="D88" s="165"/>
      <c r="E88" s="8"/>
      <c r="F88" s="9"/>
      <c r="G88" s="9"/>
      <c r="H88" s="2"/>
      <c r="I88" s="4"/>
    </row>
    <row r="89" spans="1:9" ht="15" customHeight="1" x14ac:dyDescent="0.25">
      <c r="A89" s="1" t="s">
        <v>28</v>
      </c>
      <c r="B89" s="161" t="s">
        <v>174</v>
      </c>
      <c r="C89" s="13">
        <v>11528.584000000001</v>
      </c>
      <c r="D89" s="164">
        <v>11390.959000000001</v>
      </c>
      <c r="E89" s="14">
        <v>12218.391</v>
      </c>
      <c r="F89" s="13">
        <v>13665.949000000001</v>
      </c>
      <c r="G89" s="13">
        <v>14928.721</v>
      </c>
      <c r="H89" s="1" t="s">
        <v>58</v>
      </c>
      <c r="I89" s="58" t="s">
        <v>28</v>
      </c>
    </row>
    <row r="90" spans="1:9" ht="15" customHeight="1" x14ac:dyDescent="0.25">
      <c r="A90" s="2" t="s">
        <v>122</v>
      </c>
      <c r="B90" s="116" t="s">
        <v>123</v>
      </c>
      <c r="C90" s="9">
        <v>603.40899999999999</v>
      </c>
      <c r="D90" s="165">
        <v>640.71900000000005</v>
      </c>
      <c r="E90" s="8">
        <v>637.51499999999999</v>
      </c>
      <c r="F90" s="9">
        <v>1246.712</v>
      </c>
      <c r="G90" s="9">
        <v>829.26900000000001</v>
      </c>
      <c r="H90" s="2" t="s">
        <v>144</v>
      </c>
      <c r="I90" s="4" t="s">
        <v>122</v>
      </c>
    </row>
    <row r="91" spans="1:9" ht="15" customHeight="1" x14ac:dyDescent="0.25">
      <c r="A91" s="2" t="s">
        <v>124</v>
      </c>
      <c r="B91" s="116" t="s">
        <v>125</v>
      </c>
      <c r="C91" s="9">
        <v>177.905</v>
      </c>
      <c r="D91" s="165">
        <v>176.565</v>
      </c>
      <c r="E91" s="8">
        <v>59.058</v>
      </c>
      <c r="F91" s="9">
        <v>64.576999999999998</v>
      </c>
      <c r="G91" s="9">
        <v>37.066000000000003</v>
      </c>
      <c r="H91" s="2" t="s">
        <v>145</v>
      </c>
      <c r="I91" s="4" t="s">
        <v>124</v>
      </c>
    </row>
    <row r="92" spans="1:9" ht="15" customHeight="1" x14ac:dyDescent="0.25">
      <c r="A92" s="2" t="s">
        <v>126</v>
      </c>
      <c r="B92" s="116" t="s">
        <v>127</v>
      </c>
      <c r="C92" s="9">
        <v>134.56700000000001</v>
      </c>
      <c r="D92" s="165">
        <v>134.59800000000001</v>
      </c>
      <c r="E92" s="8">
        <v>147.816</v>
      </c>
      <c r="F92" s="9">
        <v>120.56399999999999</v>
      </c>
      <c r="G92" s="9">
        <v>96.590999999999994</v>
      </c>
      <c r="H92" s="2" t="s">
        <v>146</v>
      </c>
      <c r="I92" s="4" t="s">
        <v>126</v>
      </c>
    </row>
    <row r="93" spans="1:9" ht="15" customHeight="1" x14ac:dyDescent="0.25">
      <c r="A93" s="2" t="s">
        <v>128</v>
      </c>
      <c r="B93" s="116" t="s">
        <v>129</v>
      </c>
      <c r="C93" s="9">
        <v>160.99700000000001</v>
      </c>
      <c r="D93" s="3">
        <v>159.786</v>
      </c>
      <c r="E93" s="8">
        <v>175.13499999999999</v>
      </c>
      <c r="F93" s="9">
        <v>178.68799999999999</v>
      </c>
      <c r="G93" s="9">
        <v>188.37700000000001</v>
      </c>
      <c r="H93" s="2" t="s">
        <v>147</v>
      </c>
      <c r="I93" s="4" t="s">
        <v>128</v>
      </c>
    </row>
    <row r="94" spans="1:9" ht="15" customHeight="1" x14ac:dyDescent="0.25">
      <c r="A94" s="2" t="s">
        <v>130</v>
      </c>
      <c r="B94" s="116" t="s">
        <v>158</v>
      </c>
      <c r="C94" s="9">
        <v>7.4950000000000001</v>
      </c>
      <c r="D94" s="3">
        <v>5.1139999999999999</v>
      </c>
      <c r="E94" s="8">
        <v>7.4550000000000001</v>
      </c>
      <c r="F94" s="9">
        <v>10.391999999999999</v>
      </c>
      <c r="G94" s="9">
        <v>9.31</v>
      </c>
      <c r="H94" s="2" t="s">
        <v>148</v>
      </c>
      <c r="I94" s="4" t="s">
        <v>130</v>
      </c>
    </row>
    <row r="95" spans="1:9" ht="15" customHeight="1" x14ac:dyDescent="0.25">
      <c r="A95" s="2" t="s">
        <v>163</v>
      </c>
      <c r="B95" s="116" t="s">
        <v>164</v>
      </c>
      <c r="C95" s="9" t="s">
        <v>119</v>
      </c>
      <c r="D95" s="3" t="s">
        <v>119</v>
      </c>
      <c r="E95" s="8" t="s">
        <v>119</v>
      </c>
      <c r="F95" s="9" t="s">
        <v>119</v>
      </c>
      <c r="G95" s="9" t="s">
        <v>119</v>
      </c>
      <c r="H95" s="2" t="s">
        <v>170</v>
      </c>
      <c r="I95" s="4" t="s">
        <v>163</v>
      </c>
    </row>
    <row r="96" spans="1:9" ht="15" customHeight="1" x14ac:dyDescent="0.25">
      <c r="A96" s="100"/>
      <c r="B96" s="4"/>
      <c r="C96" s="113"/>
      <c r="D96" s="113"/>
      <c r="E96" s="108"/>
      <c r="F96" s="113"/>
      <c r="G96" s="113"/>
      <c r="H96" s="100"/>
      <c r="I96" s="4"/>
    </row>
    <row r="97" spans="1:9" ht="15" customHeight="1" x14ac:dyDescent="0.25">
      <c r="A97" s="30" t="s">
        <v>495</v>
      </c>
      <c r="I97" s="149" t="s">
        <v>496</v>
      </c>
    </row>
    <row r="99" spans="1:9" ht="15" customHeight="1" x14ac:dyDescent="0.25">
      <c r="A99" s="90" t="s">
        <v>342</v>
      </c>
      <c r="B99" s="91"/>
    </row>
    <row r="100" spans="1:9" ht="15" customHeight="1" x14ac:dyDescent="0.25">
      <c r="A100" s="87" t="s">
        <v>341</v>
      </c>
      <c r="D100" s="104"/>
    </row>
    <row r="101" spans="1:9" ht="15" customHeight="1" x14ac:dyDescent="0.25">
      <c r="A101" s="87"/>
      <c r="D101" s="104"/>
    </row>
    <row r="102" spans="1:9" ht="15" customHeight="1" x14ac:dyDescent="0.25">
      <c r="A102" s="71" t="s">
        <v>65</v>
      </c>
      <c r="I102" s="52" t="s">
        <v>69</v>
      </c>
    </row>
    <row r="103" spans="1:9" ht="15" customHeight="1" thickBot="1" x14ac:dyDescent="0.3">
      <c r="A103" s="71" t="s">
        <v>74</v>
      </c>
      <c r="I103" s="52" t="s">
        <v>75</v>
      </c>
    </row>
    <row r="104" spans="1:9" ht="30" customHeight="1" thickTop="1" thickBot="1" x14ac:dyDescent="0.3">
      <c r="A104" s="111" t="s">
        <v>5</v>
      </c>
      <c r="B104" s="183" t="s">
        <v>6</v>
      </c>
      <c r="C104" s="27">
        <v>2019</v>
      </c>
      <c r="D104" s="85">
        <v>2020</v>
      </c>
      <c r="E104" s="89">
        <v>2021</v>
      </c>
      <c r="F104" s="27">
        <v>2022</v>
      </c>
      <c r="G104" s="27">
        <v>2023</v>
      </c>
      <c r="H104" s="111" t="s">
        <v>42</v>
      </c>
      <c r="I104" s="112" t="s">
        <v>43</v>
      </c>
    </row>
    <row r="105" spans="1:9" ht="15" customHeight="1" thickTop="1" x14ac:dyDescent="0.25">
      <c r="A105" s="2"/>
      <c r="B105" s="161"/>
      <c r="C105" s="109"/>
      <c r="D105" s="106"/>
      <c r="E105" s="110"/>
      <c r="F105" s="114"/>
      <c r="G105" s="106"/>
      <c r="H105" s="1"/>
      <c r="I105" s="4"/>
    </row>
    <row r="106" spans="1:9" ht="15" customHeight="1" x14ac:dyDescent="0.25">
      <c r="A106" s="1" t="s">
        <v>30</v>
      </c>
      <c r="B106" s="161" t="s">
        <v>31</v>
      </c>
      <c r="C106" s="13">
        <v>-1590.9829999999999</v>
      </c>
      <c r="D106" s="16">
        <v>-1927.4459999999999</v>
      </c>
      <c r="E106" s="14">
        <v>-2110.1869999999999</v>
      </c>
      <c r="F106" s="13">
        <v>-1830.1969999999999</v>
      </c>
      <c r="G106" s="13">
        <v>-4928.3270000000002</v>
      </c>
      <c r="H106" s="1" t="s">
        <v>178</v>
      </c>
      <c r="I106" s="58" t="s">
        <v>30</v>
      </c>
    </row>
    <row r="107" spans="1:9" ht="15" customHeight="1" x14ac:dyDescent="0.25">
      <c r="A107" s="2" t="s">
        <v>122</v>
      </c>
      <c r="B107" s="116" t="s">
        <v>123</v>
      </c>
      <c r="C107" s="9">
        <v>-1031.183</v>
      </c>
      <c r="D107" s="3">
        <v>-1209.1469999999999</v>
      </c>
      <c r="E107" s="8">
        <v>-1574.1220000000001</v>
      </c>
      <c r="F107" s="9">
        <v>-1554.8420000000001</v>
      </c>
      <c r="G107" s="9">
        <v>-1819.134</v>
      </c>
      <c r="H107" s="2" t="s">
        <v>144</v>
      </c>
      <c r="I107" s="4" t="s">
        <v>122</v>
      </c>
    </row>
    <row r="108" spans="1:9" ht="15" customHeight="1" x14ac:dyDescent="0.25">
      <c r="A108" s="2" t="s">
        <v>124</v>
      </c>
      <c r="B108" s="116" t="s">
        <v>125</v>
      </c>
      <c r="C108" s="9" t="s">
        <v>119</v>
      </c>
      <c r="D108" s="3" t="s">
        <v>119</v>
      </c>
      <c r="E108" s="8" t="s">
        <v>119</v>
      </c>
      <c r="F108" s="9" t="s">
        <v>119</v>
      </c>
      <c r="G108" s="9" t="s">
        <v>119</v>
      </c>
      <c r="H108" s="2" t="s">
        <v>145</v>
      </c>
      <c r="I108" s="4" t="s">
        <v>124</v>
      </c>
    </row>
    <row r="109" spans="1:9" ht="15" customHeight="1" x14ac:dyDescent="0.25">
      <c r="A109" s="2" t="s">
        <v>126</v>
      </c>
      <c r="B109" s="116" t="s">
        <v>127</v>
      </c>
      <c r="C109" s="9" t="s">
        <v>119</v>
      </c>
      <c r="D109" s="3" t="s">
        <v>119</v>
      </c>
      <c r="E109" s="8" t="s">
        <v>119</v>
      </c>
      <c r="F109" s="9" t="s">
        <v>119</v>
      </c>
      <c r="G109" s="9" t="s">
        <v>119</v>
      </c>
      <c r="H109" s="2" t="s">
        <v>146</v>
      </c>
      <c r="I109" s="4" t="s">
        <v>126</v>
      </c>
    </row>
    <row r="110" spans="1:9" ht="15" customHeight="1" x14ac:dyDescent="0.25">
      <c r="A110" s="2" t="s">
        <v>128</v>
      </c>
      <c r="B110" s="116" t="s">
        <v>129</v>
      </c>
      <c r="C110" s="9">
        <v>-119.476</v>
      </c>
      <c r="D110" s="3">
        <v>-109.755</v>
      </c>
      <c r="E110" s="8">
        <v>-134.94200000000001</v>
      </c>
      <c r="F110" s="9">
        <v>-99.962999999999994</v>
      </c>
      <c r="G110" s="162">
        <v>-107.59399999999999</v>
      </c>
      <c r="H110" s="2" t="s">
        <v>147</v>
      </c>
      <c r="I110" s="4" t="s">
        <v>128</v>
      </c>
    </row>
    <row r="111" spans="1:9" ht="15" customHeight="1" x14ac:dyDescent="0.25">
      <c r="A111" s="2" t="s">
        <v>130</v>
      </c>
      <c r="B111" s="116" t="s">
        <v>140</v>
      </c>
      <c r="C111" s="9" t="s">
        <v>119</v>
      </c>
      <c r="D111" s="3" t="s">
        <v>119</v>
      </c>
      <c r="E111" s="8" t="s">
        <v>119</v>
      </c>
      <c r="F111" s="9" t="s">
        <v>119</v>
      </c>
      <c r="G111" s="9" t="s">
        <v>119</v>
      </c>
      <c r="H111" s="2" t="s">
        <v>148</v>
      </c>
      <c r="I111" s="4" t="s">
        <v>130</v>
      </c>
    </row>
    <row r="112" spans="1:9" ht="15" customHeight="1" x14ac:dyDescent="0.25">
      <c r="A112" s="2" t="s">
        <v>163</v>
      </c>
      <c r="B112" s="116" t="s">
        <v>164</v>
      </c>
      <c r="C112" s="9" t="s">
        <v>119</v>
      </c>
      <c r="D112" s="3" t="s">
        <v>119</v>
      </c>
      <c r="E112" s="8" t="s">
        <v>119</v>
      </c>
      <c r="F112" s="9" t="s">
        <v>119</v>
      </c>
      <c r="G112" s="9" t="s">
        <v>119</v>
      </c>
      <c r="H112" s="2" t="s">
        <v>170</v>
      </c>
      <c r="I112" s="4" t="s">
        <v>163</v>
      </c>
    </row>
    <row r="113" spans="1:9" ht="15" customHeight="1" x14ac:dyDescent="0.25">
      <c r="A113" s="1"/>
      <c r="B113" s="161"/>
      <c r="C113" s="9"/>
      <c r="D113" s="3"/>
      <c r="E113" s="8"/>
      <c r="F113" s="9"/>
      <c r="G113" s="9"/>
      <c r="H113" s="2"/>
      <c r="I113" s="4"/>
    </row>
    <row r="114" spans="1:9" ht="15" customHeight="1" x14ac:dyDescent="0.25">
      <c r="A114" s="1" t="s">
        <v>175</v>
      </c>
      <c r="B114" s="161" t="s">
        <v>176</v>
      </c>
      <c r="C114" s="13">
        <v>11452.609</v>
      </c>
      <c r="D114" s="16">
        <v>9639.4369999999999</v>
      </c>
      <c r="E114" s="14">
        <v>12920.111000000001</v>
      </c>
      <c r="F114" s="13">
        <v>14780.054</v>
      </c>
      <c r="G114" s="13">
        <v>19426.38</v>
      </c>
      <c r="H114" s="1" t="s">
        <v>179</v>
      </c>
      <c r="I114" s="58" t="s">
        <v>175</v>
      </c>
    </row>
    <row r="115" spans="1:9" ht="15" customHeight="1" x14ac:dyDescent="0.25">
      <c r="A115" s="2" t="s">
        <v>122</v>
      </c>
      <c r="B115" s="161" t="s">
        <v>139</v>
      </c>
      <c r="C115" s="9">
        <v>5792.5720000000001</v>
      </c>
      <c r="D115" s="3">
        <v>4719.03</v>
      </c>
      <c r="E115" s="8">
        <v>6427.4759999999997</v>
      </c>
      <c r="F115" s="9">
        <v>6860.6729999999998</v>
      </c>
      <c r="G115" s="9">
        <v>6069.3959999999997</v>
      </c>
      <c r="H115" s="2" t="s">
        <v>144</v>
      </c>
      <c r="I115" s="4" t="s">
        <v>122</v>
      </c>
    </row>
    <row r="116" spans="1:9" ht="15" customHeight="1" x14ac:dyDescent="0.25">
      <c r="A116" s="2" t="s">
        <v>124</v>
      </c>
      <c r="B116" s="116" t="s">
        <v>125</v>
      </c>
      <c r="C116" s="9">
        <v>2838.971</v>
      </c>
      <c r="D116" s="3">
        <v>2287.3760000000002</v>
      </c>
      <c r="E116" s="8">
        <v>3588.643</v>
      </c>
      <c r="F116" s="9">
        <v>4560.7340000000004</v>
      </c>
      <c r="G116" s="9">
        <v>8286.9660000000003</v>
      </c>
      <c r="H116" s="2" t="s">
        <v>145</v>
      </c>
      <c r="I116" s="4" t="s">
        <v>124</v>
      </c>
    </row>
    <row r="117" spans="1:9" ht="15" customHeight="1" x14ac:dyDescent="0.25">
      <c r="A117" s="2" t="s">
        <v>126</v>
      </c>
      <c r="B117" s="116" t="s">
        <v>127</v>
      </c>
      <c r="C117" s="9">
        <v>1229.605</v>
      </c>
      <c r="D117" s="3">
        <v>1178.9880000000001</v>
      </c>
      <c r="E117" s="8">
        <v>1157.8579999999999</v>
      </c>
      <c r="F117" s="9">
        <v>1181.998</v>
      </c>
      <c r="G117" s="9">
        <v>1641.2249999999999</v>
      </c>
      <c r="H117" s="2" t="s">
        <v>146</v>
      </c>
      <c r="I117" s="4" t="s">
        <v>126</v>
      </c>
    </row>
    <row r="118" spans="1:9" ht="15" customHeight="1" x14ac:dyDescent="0.25">
      <c r="A118" s="2" t="s">
        <v>128</v>
      </c>
      <c r="B118" s="116" t="s">
        <v>129</v>
      </c>
      <c r="C118" s="9">
        <v>254.45699999999999</v>
      </c>
      <c r="D118" s="3">
        <v>259.64400000000001</v>
      </c>
      <c r="E118" s="8">
        <v>276.15800000000002</v>
      </c>
      <c r="F118" s="9">
        <v>697.22799999999995</v>
      </c>
      <c r="G118" s="9">
        <v>1851.021</v>
      </c>
      <c r="H118" s="2" t="s">
        <v>147</v>
      </c>
      <c r="I118" s="4" t="s">
        <v>128</v>
      </c>
    </row>
    <row r="119" spans="1:9" ht="15" customHeight="1" x14ac:dyDescent="0.25">
      <c r="A119" s="2" t="s">
        <v>130</v>
      </c>
      <c r="B119" s="116" t="s">
        <v>140</v>
      </c>
      <c r="C119" s="9">
        <v>14.016</v>
      </c>
      <c r="D119" s="3">
        <v>13.68</v>
      </c>
      <c r="E119" s="8">
        <v>11.996</v>
      </c>
      <c r="F119" s="9">
        <v>19.957999999999998</v>
      </c>
      <c r="G119" s="9">
        <v>30.664000000000001</v>
      </c>
      <c r="H119" s="2" t="s">
        <v>148</v>
      </c>
      <c r="I119" s="4" t="s">
        <v>130</v>
      </c>
    </row>
    <row r="120" spans="1:9" ht="15" customHeight="1" x14ac:dyDescent="0.25">
      <c r="A120" s="2" t="s">
        <v>163</v>
      </c>
      <c r="B120" s="116" t="s">
        <v>164</v>
      </c>
      <c r="C120" s="9">
        <v>1322.9880000000001</v>
      </c>
      <c r="D120" s="3">
        <v>1180.7190000000001</v>
      </c>
      <c r="E120" s="8">
        <v>1457.98</v>
      </c>
      <c r="F120" s="9">
        <v>1459.463</v>
      </c>
      <c r="G120" s="9">
        <v>1547.1079999999999</v>
      </c>
      <c r="H120" s="2" t="s">
        <v>170</v>
      </c>
      <c r="I120" s="4" t="s">
        <v>163</v>
      </c>
    </row>
    <row r="121" spans="1:9" ht="15" customHeight="1" x14ac:dyDescent="0.25">
      <c r="A121" s="2"/>
      <c r="B121" s="116"/>
      <c r="C121" s="9"/>
      <c r="D121" s="3"/>
      <c r="E121" s="8"/>
      <c r="F121" s="9"/>
      <c r="G121" s="9"/>
      <c r="H121" s="2"/>
      <c r="I121" s="4"/>
    </row>
    <row r="122" spans="1:9" ht="15" customHeight="1" x14ac:dyDescent="0.25">
      <c r="A122" s="1" t="s">
        <v>177</v>
      </c>
      <c r="B122" s="161" t="s">
        <v>417</v>
      </c>
      <c r="C122" s="14">
        <v>7133.2879999999996</v>
      </c>
      <c r="D122" s="14">
        <v>6977.4639999999999</v>
      </c>
      <c r="E122" s="14">
        <v>8108.39</v>
      </c>
      <c r="F122" s="14">
        <v>8907.7379999999994</v>
      </c>
      <c r="G122" s="127">
        <v>10003.819</v>
      </c>
      <c r="H122" s="1" t="s">
        <v>418</v>
      </c>
      <c r="I122" s="93" t="s">
        <v>177</v>
      </c>
    </row>
    <row r="123" spans="1:9" ht="15" customHeight="1" x14ac:dyDescent="0.25">
      <c r="A123" s="2" t="s">
        <v>122</v>
      </c>
      <c r="B123" s="161" t="s">
        <v>139</v>
      </c>
      <c r="C123" s="9">
        <v>2765.2190000000001</v>
      </c>
      <c r="D123" s="3">
        <v>3037.9229999999998</v>
      </c>
      <c r="E123" s="8">
        <v>3483.0770000000002</v>
      </c>
      <c r="F123" s="9">
        <v>3756.1660000000002</v>
      </c>
      <c r="G123" s="162">
        <v>4201.4889999999996</v>
      </c>
      <c r="H123" s="2" t="s">
        <v>144</v>
      </c>
      <c r="I123" s="4" t="s">
        <v>122</v>
      </c>
    </row>
    <row r="124" spans="1:9" ht="15" customHeight="1" x14ac:dyDescent="0.25">
      <c r="A124" s="2" t="s">
        <v>124</v>
      </c>
      <c r="B124" s="116" t="s">
        <v>125</v>
      </c>
      <c r="C124" s="9">
        <v>350.78899999999999</v>
      </c>
      <c r="D124" s="3">
        <v>314.95499999999998</v>
      </c>
      <c r="E124" s="8">
        <v>445.911</v>
      </c>
      <c r="F124" s="9">
        <v>573.31299999999999</v>
      </c>
      <c r="G124" s="9">
        <v>652.77099999999996</v>
      </c>
      <c r="H124" s="2" t="s">
        <v>145</v>
      </c>
      <c r="I124" s="4" t="s">
        <v>124</v>
      </c>
    </row>
    <row r="125" spans="1:9" ht="15" customHeight="1" x14ac:dyDescent="0.25">
      <c r="A125" s="2" t="s">
        <v>126</v>
      </c>
      <c r="B125" s="116" t="s">
        <v>127</v>
      </c>
      <c r="C125" s="9">
        <v>24.423999999999999</v>
      </c>
      <c r="D125" s="3">
        <v>25.11</v>
      </c>
      <c r="E125" s="8">
        <v>25.981000000000002</v>
      </c>
      <c r="F125" s="9">
        <v>12.582000000000001</v>
      </c>
      <c r="G125" s="9">
        <v>6.2240000000000002</v>
      </c>
      <c r="H125" s="2" t="s">
        <v>146</v>
      </c>
      <c r="I125" s="4" t="s">
        <v>126</v>
      </c>
    </row>
    <row r="126" spans="1:9" ht="15" customHeight="1" x14ac:dyDescent="0.25">
      <c r="A126" s="2" t="s">
        <v>128</v>
      </c>
      <c r="B126" s="116" t="s">
        <v>129</v>
      </c>
      <c r="C126" s="9">
        <v>3929.009</v>
      </c>
      <c r="D126" s="3">
        <v>3500.0279999999998</v>
      </c>
      <c r="E126" s="8">
        <v>4087.0639999999999</v>
      </c>
      <c r="F126" s="9">
        <v>4477.4939999999997</v>
      </c>
      <c r="G126" s="9">
        <v>5045.1719999999996</v>
      </c>
      <c r="H126" s="2" t="s">
        <v>147</v>
      </c>
      <c r="I126" s="4" t="s">
        <v>128</v>
      </c>
    </row>
    <row r="127" spans="1:9" ht="15" customHeight="1" x14ac:dyDescent="0.25">
      <c r="A127" s="2" t="s">
        <v>130</v>
      </c>
      <c r="B127" s="116" t="s">
        <v>140</v>
      </c>
      <c r="C127" s="9">
        <v>9.6859999999999999</v>
      </c>
      <c r="D127" s="3">
        <v>8.6829999999999998</v>
      </c>
      <c r="E127" s="8">
        <v>10.067</v>
      </c>
      <c r="F127" s="9">
        <v>13.378</v>
      </c>
      <c r="G127" s="9">
        <v>14.891999999999999</v>
      </c>
      <c r="H127" s="2" t="s">
        <v>148</v>
      </c>
      <c r="I127" s="4" t="s">
        <v>130</v>
      </c>
    </row>
    <row r="128" spans="1:9" ht="15" customHeight="1" x14ac:dyDescent="0.25">
      <c r="A128" s="2" t="s">
        <v>163</v>
      </c>
      <c r="B128" s="116" t="s">
        <v>164</v>
      </c>
      <c r="C128" s="9">
        <v>54.161000000000001</v>
      </c>
      <c r="D128" s="3">
        <v>90.765000000000001</v>
      </c>
      <c r="E128" s="8">
        <v>56.29</v>
      </c>
      <c r="F128" s="9">
        <v>74.805000000000007</v>
      </c>
      <c r="G128" s="9">
        <v>83.271000000000001</v>
      </c>
      <c r="H128" s="2" t="s">
        <v>170</v>
      </c>
      <c r="I128" s="4" t="s">
        <v>163</v>
      </c>
    </row>
    <row r="129" spans="1:9" ht="15" customHeight="1" x14ac:dyDescent="0.25">
      <c r="A129" s="2"/>
      <c r="B129" s="161"/>
      <c r="C129" s="9"/>
      <c r="D129" s="3"/>
      <c r="E129" s="8"/>
      <c r="F129" s="9"/>
      <c r="G129" s="9"/>
      <c r="H129" s="1"/>
      <c r="I129" s="58"/>
    </row>
    <row r="130" spans="1:9" ht="15" customHeight="1" x14ac:dyDescent="0.25">
      <c r="A130" s="1" t="s">
        <v>181</v>
      </c>
      <c r="B130" s="161" t="s">
        <v>182</v>
      </c>
      <c r="C130" s="13">
        <v>38990.033000000003</v>
      </c>
      <c r="D130" s="164">
        <v>40366.326000000001</v>
      </c>
      <c r="E130" s="127">
        <v>44051.921000000002</v>
      </c>
      <c r="F130" s="150">
        <v>48083.970999999998</v>
      </c>
      <c r="G130" s="150">
        <v>55735.71</v>
      </c>
      <c r="H130" s="1" t="s">
        <v>187</v>
      </c>
      <c r="I130" s="58" t="s">
        <v>181</v>
      </c>
    </row>
    <row r="131" spans="1:9" ht="15" customHeight="1" x14ac:dyDescent="0.25">
      <c r="A131" s="2" t="s">
        <v>122</v>
      </c>
      <c r="B131" s="161" t="s">
        <v>139</v>
      </c>
      <c r="C131" s="9">
        <v>194.578</v>
      </c>
      <c r="D131" s="165">
        <v>200.49100000000001</v>
      </c>
      <c r="E131" s="163">
        <v>145.58199999999999</v>
      </c>
      <c r="F131" s="162">
        <v>175.191</v>
      </c>
      <c r="G131" s="162">
        <v>162.25700000000001</v>
      </c>
      <c r="H131" s="2" t="s">
        <v>144</v>
      </c>
      <c r="I131" s="4" t="s">
        <v>122</v>
      </c>
    </row>
    <row r="132" spans="1:9" ht="15" customHeight="1" x14ac:dyDescent="0.25">
      <c r="A132" s="2" t="s">
        <v>124</v>
      </c>
      <c r="B132" s="116" t="s">
        <v>125</v>
      </c>
      <c r="C132" s="9">
        <v>191.273</v>
      </c>
      <c r="D132" s="165">
        <v>207.72300000000001</v>
      </c>
      <c r="E132" s="163">
        <v>272.84300000000002</v>
      </c>
      <c r="F132" s="162">
        <v>385.846</v>
      </c>
      <c r="G132" s="162">
        <v>363.42599999999999</v>
      </c>
      <c r="H132" s="2" t="s">
        <v>145</v>
      </c>
      <c r="I132" s="4" t="s">
        <v>124</v>
      </c>
    </row>
    <row r="133" spans="1:9" ht="15" customHeight="1" x14ac:dyDescent="0.25">
      <c r="A133" s="2" t="s">
        <v>126</v>
      </c>
      <c r="B133" s="116" t="s">
        <v>127</v>
      </c>
      <c r="C133" s="9">
        <v>21373.850999999999</v>
      </c>
      <c r="D133" s="165">
        <v>22593.642</v>
      </c>
      <c r="E133" s="163">
        <v>24892.023000000001</v>
      </c>
      <c r="F133" s="162">
        <v>27071.404999999999</v>
      </c>
      <c r="G133" s="162">
        <v>32302.377</v>
      </c>
      <c r="H133" s="2" t="s">
        <v>146</v>
      </c>
      <c r="I133" s="4" t="s">
        <v>126</v>
      </c>
    </row>
    <row r="134" spans="1:9" ht="15" customHeight="1" x14ac:dyDescent="0.25">
      <c r="A134" s="2" t="s">
        <v>128</v>
      </c>
      <c r="B134" s="116" t="s">
        <v>129</v>
      </c>
      <c r="C134" s="9">
        <v>16035.803</v>
      </c>
      <c r="D134" s="165">
        <v>16286.49</v>
      </c>
      <c r="E134" s="163">
        <v>17560.569</v>
      </c>
      <c r="F134" s="162">
        <v>19023.63</v>
      </c>
      <c r="G134" s="162">
        <v>21442.888999999999</v>
      </c>
      <c r="H134" s="2" t="s">
        <v>147</v>
      </c>
      <c r="I134" s="4" t="s">
        <v>128</v>
      </c>
    </row>
    <row r="135" spans="1:9" ht="15" customHeight="1" x14ac:dyDescent="0.25">
      <c r="A135" s="2" t="s">
        <v>130</v>
      </c>
      <c r="B135" s="116" t="s">
        <v>140</v>
      </c>
      <c r="C135" s="9">
        <v>1037.7619999999999</v>
      </c>
      <c r="D135" s="165">
        <v>928.63199999999995</v>
      </c>
      <c r="E135" s="163">
        <v>1022.91</v>
      </c>
      <c r="F135" s="162">
        <v>1254.3430000000001</v>
      </c>
      <c r="G135" s="162">
        <v>1251.9390000000001</v>
      </c>
      <c r="H135" s="2" t="s">
        <v>148</v>
      </c>
      <c r="I135" s="4" t="s">
        <v>130</v>
      </c>
    </row>
    <row r="136" spans="1:9" ht="15" customHeight="1" x14ac:dyDescent="0.25">
      <c r="A136" s="2" t="s">
        <v>163</v>
      </c>
      <c r="B136" s="116" t="s">
        <v>164</v>
      </c>
      <c r="C136" s="9">
        <v>156.76599999999999</v>
      </c>
      <c r="D136" s="165">
        <v>149.34800000000001</v>
      </c>
      <c r="E136" s="163">
        <v>157.994</v>
      </c>
      <c r="F136" s="162">
        <v>173.55600000000001</v>
      </c>
      <c r="G136" s="162">
        <v>212.822</v>
      </c>
      <c r="H136" s="2" t="s">
        <v>170</v>
      </c>
      <c r="I136" s="4" t="s">
        <v>163</v>
      </c>
    </row>
    <row r="137" spans="1:9" ht="15" customHeight="1" x14ac:dyDescent="0.25">
      <c r="A137" s="2"/>
      <c r="B137" s="161"/>
      <c r="C137" s="9"/>
      <c r="D137" s="165"/>
      <c r="E137" s="163"/>
      <c r="F137" s="162"/>
      <c r="G137" s="162"/>
      <c r="H137" s="1"/>
      <c r="I137" s="4"/>
    </row>
    <row r="138" spans="1:9" ht="15" customHeight="1" x14ac:dyDescent="0.25">
      <c r="A138" s="1" t="s">
        <v>183</v>
      </c>
      <c r="B138" s="161" t="s">
        <v>184</v>
      </c>
      <c r="C138" s="13">
        <v>24667.312000000002</v>
      </c>
      <c r="D138" s="164">
        <v>30308.473999999998</v>
      </c>
      <c r="E138" s="127">
        <v>30787.966</v>
      </c>
      <c r="F138" s="150">
        <v>33600.976000000002</v>
      </c>
      <c r="G138" s="150">
        <v>35749.243000000002</v>
      </c>
      <c r="H138" s="1" t="s">
        <v>188</v>
      </c>
      <c r="I138" s="58" t="s">
        <v>183</v>
      </c>
    </row>
    <row r="139" spans="1:9" ht="15" customHeight="1" x14ac:dyDescent="0.25">
      <c r="A139" s="2" t="s">
        <v>122</v>
      </c>
      <c r="B139" s="161" t="s">
        <v>139</v>
      </c>
      <c r="C139" s="9">
        <v>3892.6469999999999</v>
      </c>
      <c r="D139" s="165">
        <v>4243.0389999999998</v>
      </c>
      <c r="E139" s="163">
        <v>3445.9670000000001</v>
      </c>
      <c r="F139" s="162">
        <v>4661.7520000000004</v>
      </c>
      <c r="G139" s="162">
        <v>4116.0389999999998</v>
      </c>
      <c r="H139" s="2" t="s">
        <v>144</v>
      </c>
      <c r="I139" s="4" t="s">
        <v>122</v>
      </c>
    </row>
    <row r="140" spans="1:9" ht="15" customHeight="1" x14ac:dyDescent="0.25">
      <c r="A140" s="2" t="s">
        <v>124</v>
      </c>
      <c r="B140" s="116" t="s">
        <v>125</v>
      </c>
      <c r="C140" s="9">
        <v>707.13199999999995</v>
      </c>
      <c r="D140" s="3">
        <v>705.69799999999998</v>
      </c>
      <c r="E140" s="8">
        <v>691.82799999999997</v>
      </c>
      <c r="F140" s="9">
        <v>920.96299999999997</v>
      </c>
      <c r="G140" s="9">
        <v>1051.5360000000001</v>
      </c>
      <c r="H140" s="2" t="s">
        <v>145</v>
      </c>
      <c r="I140" s="4" t="s">
        <v>124</v>
      </c>
    </row>
    <row r="141" spans="1:9" ht="15" customHeight="1" x14ac:dyDescent="0.25">
      <c r="A141" s="2" t="s">
        <v>126</v>
      </c>
      <c r="B141" s="116" t="s">
        <v>127</v>
      </c>
      <c r="C141" s="9">
        <v>14729.758</v>
      </c>
      <c r="D141" s="3">
        <v>18719.552</v>
      </c>
      <c r="E141" s="8">
        <v>19568.978999999999</v>
      </c>
      <c r="F141" s="9">
        <v>19767.162</v>
      </c>
      <c r="G141" s="9">
        <v>21438.957999999999</v>
      </c>
      <c r="H141" s="2" t="s">
        <v>146</v>
      </c>
      <c r="I141" s="4" t="s">
        <v>126</v>
      </c>
    </row>
    <row r="142" spans="1:9" ht="15" customHeight="1" x14ac:dyDescent="0.25">
      <c r="A142" s="2" t="s">
        <v>128</v>
      </c>
      <c r="B142" s="116" t="s">
        <v>129</v>
      </c>
      <c r="C142" s="9">
        <v>4520.6850000000004</v>
      </c>
      <c r="D142" s="3">
        <v>5423.8980000000001</v>
      </c>
      <c r="E142" s="8">
        <v>5820.759</v>
      </c>
      <c r="F142" s="9">
        <v>6590.9809999999998</v>
      </c>
      <c r="G142" s="9">
        <v>6356.5990000000002</v>
      </c>
      <c r="H142" s="2" t="s">
        <v>147</v>
      </c>
      <c r="I142" s="4" t="s">
        <v>128</v>
      </c>
    </row>
    <row r="143" spans="1:9" ht="15" customHeight="1" x14ac:dyDescent="0.25">
      <c r="A143" s="2" t="s">
        <v>130</v>
      </c>
      <c r="B143" s="116" t="s">
        <v>140</v>
      </c>
      <c r="C143" s="9">
        <v>94.108999999999995</v>
      </c>
      <c r="D143" s="3">
        <v>207.90899999999999</v>
      </c>
      <c r="E143" s="8">
        <v>150.00700000000001</v>
      </c>
      <c r="F143" s="9">
        <v>162.28700000000001</v>
      </c>
      <c r="G143" s="9">
        <v>161.12799999999999</v>
      </c>
      <c r="H143" s="2" t="s">
        <v>148</v>
      </c>
      <c r="I143" s="4" t="s">
        <v>130</v>
      </c>
    </row>
    <row r="144" spans="1:9" ht="15" customHeight="1" x14ac:dyDescent="0.25">
      <c r="A144" s="2" t="s">
        <v>163</v>
      </c>
      <c r="B144" s="116" t="s">
        <v>164</v>
      </c>
      <c r="C144" s="9">
        <v>722.98099999999999</v>
      </c>
      <c r="D144" s="3">
        <v>1008.378</v>
      </c>
      <c r="E144" s="8">
        <v>1110.4259999999999</v>
      </c>
      <c r="F144" s="9">
        <v>1497.8309999999999</v>
      </c>
      <c r="G144" s="9">
        <v>2624.9830000000002</v>
      </c>
      <c r="H144" s="2" t="s">
        <v>170</v>
      </c>
      <c r="I144" s="4" t="s">
        <v>163</v>
      </c>
    </row>
    <row r="145" spans="1:9" ht="15" customHeight="1" x14ac:dyDescent="0.25">
      <c r="A145" s="2"/>
      <c r="B145" s="116"/>
      <c r="C145" s="9"/>
      <c r="D145" s="3"/>
      <c r="E145" s="8"/>
      <c r="F145" s="9"/>
      <c r="G145" s="9"/>
      <c r="H145" s="1"/>
      <c r="I145" s="58"/>
    </row>
    <row r="146" spans="1:9" ht="23.25" x14ac:dyDescent="0.25">
      <c r="A146" s="1" t="s">
        <v>185</v>
      </c>
      <c r="B146" s="161" t="s">
        <v>421</v>
      </c>
      <c r="C146" s="13">
        <v>826.32899999999995</v>
      </c>
      <c r="D146" s="16">
        <v>935.59500000000003</v>
      </c>
      <c r="E146" s="14">
        <v>1103.011</v>
      </c>
      <c r="F146" s="13">
        <v>1478.7329999999999</v>
      </c>
      <c r="G146" s="13">
        <v>1607.4849999999999</v>
      </c>
      <c r="H146" s="1" t="s">
        <v>422</v>
      </c>
      <c r="I146" s="58" t="s">
        <v>185</v>
      </c>
    </row>
    <row r="147" spans="1:9" ht="15" customHeight="1" x14ac:dyDescent="0.25">
      <c r="A147" s="2" t="s">
        <v>124</v>
      </c>
      <c r="B147" s="116" t="s">
        <v>125</v>
      </c>
      <c r="C147" s="9">
        <v>825.99199999999996</v>
      </c>
      <c r="D147" s="3">
        <v>935.51199999999994</v>
      </c>
      <c r="E147" s="8">
        <v>1102.0309999999999</v>
      </c>
      <c r="F147" s="9">
        <v>1477.472</v>
      </c>
      <c r="G147" s="9">
        <v>1607.556</v>
      </c>
      <c r="H147" s="2" t="s">
        <v>145</v>
      </c>
      <c r="I147" s="4" t="s">
        <v>124</v>
      </c>
    </row>
    <row r="148" spans="1:9" ht="15" customHeight="1" x14ac:dyDescent="0.25">
      <c r="A148" s="2" t="s">
        <v>128</v>
      </c>
      <c r="B148" s="116" t="s">
        <v>129</v>
      </c>
      <c r="C148" s="9" t="s">
        <v>119</v>
      </c>
      <c r="D148" s="3" t="s">
        <v>119</v>
      </c>
      <c r="E148" s="8" t="s">
        <v>119</v>
      </c>
      <c r="F148" s="9" t="s">
        <v>119</v>
      </c>
      <c r="G148" s="9" t="s">
        <v>119</v>
      </c>
      <c r="H148" s="2" t="s">
        <v>147</v>
      </c>
      <c r="I148" s="4" t="s">
        <v>128</v>
      </c>
    </row>
    <row r="149" spans="1:9" ht="15" customHeight="1" x14ac:dyDescent="0.25">
      <c r="A149" s="2" t="s">
        <v>163</v>
      </c>
      <c r="B149" s="116" t="s">
        <v>164</v>
      </c>
      <c r="C149" s="9">
        <v>0.33700000000000002</v>
      </c>
      <c r="D149" s="3">
        <v>8.3000000000000004E-2</v>
      </c>
      <c r="E149" s="8">
        <v>0.98</v>
      </c>
      <c r="F149" s="9">
        <v>1.2609999999999999</v>
      </c>
      <c r="G149" s="9">
        <v>-7.0999999999999994E-2</v>
      </c>
      <c r="H149" s="2" t="s">
        <v>170</v>
      </c>
      <c r="I149" s="4" t="s">
        <v>163</v>
      </c>
    </row>
    <row r="150" spans="1:9" ht="15" customHeight="1" x14ac:dyDescent="0.25">
      <c r="D150" s="5"/>
      <c r="E150" s="5"/>
      <c r="F150" s="5"/>
      <c r="G150" s="5"/>
    </row>
    <row r="151" spans="1:9" ht="15" customHeight="1" x14ac:dyDescent="0.25">
      <c r="A151" s="30" t="s">
        <v>495</v>
      </c>
      <c r="I151" s="149" t="s">
        <v>496</v>
      </c>
    </row>
    <row r="152" spans="1:9" ht="15" customHeight="1" x14ac:dyDescent="0.25">
      <c r="A152" s="91"/>
    </row>
  </sheetData>
  <hyperlinks>
    <hyperlink ref="A49" r:id="rId1" location="!/view/sk/VBD_SK_WIN/nu1028rs/v_nu1028rs_00_00_00_sk" display="DATAcube: nu1028rs "/>
    <hyperlink ref="A97" r:id="rId2" location="!/view/sk/VBD_SK_WIN/nu1028rs/v_nu1028rs_00_00_00_sk" display="DATAcube: nu1028rs "/>
    <hyperlink ref="A151" r:id="rId3" location="!/view/sk/VBD_SK_WIN/nu1028rs/v_nu1028rs_00_00_00_sk" display="DATAcube: nu1028rs "/>
    <hyperlink ref="I97" r:id="rId4" location="!/view/sk/VBD_SK_WIN/nu1028rs/v_nu1028rs_00_00_00_en" display="DATAcube: nu1028rs"/>
    <hyperlink ref="I151" r:id="rId5" location="!/view/sk/VBD_SK_WIN/nu1028rs/v_nu1028rs_00_00_00_en" display="DATAcube: nu1028rs"/>
    <hyperlink ref="I49" r:id="rId6" location="!/view/sk/VBD_SK_WIN/nu1028rs/v_nu1028rs_00_00_00_en" display="DATAcube: nu1028rs"/>
    <hyperlink ref="J2" location="'Obsah Content'!A1" display="Obsah / Content"/>
  </hyperlinks>
  <pageMargins left="0.7" right="0.7" top="0.75" bottom="0.75" header="0.3" footer="0.3"/>
  <pageSetup paperSize="9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/>
  </sheetViews>
  <sheetFormatPr defaultColWidth="9.140625" defaultRowHeight="15" customHeight="1" x14ac:dyDescent="0.25"/>
  <cols>
    <col min="1" max="1" width="6.42578125" style="5" customWidth="1"/>
    <col min="2" max="2" width="43.5703125" style="5" customWidth="1"/>
    <col min="3" max="7" width="10.28515625" style="5" customWidth="1"/>
    <col min="8" max="8" width="48.85546875" style="5" customWidth="1"/>
    <col min="9" max="9" width="6.140625" style="5" customWidth="1"/>
    <col min="10" max="10" width="9.140625" style="95"/>
    <col min="11" max="16384" width="9.140625" style="5"/>
  </cols>
  <sheetData>
    <row r="1" spans="1:10" ht="15" customHeight="1" x14ac:dyDescent="0.25">
      <c r="A1" s="90" t="s">
        <v>463</v>
      </c>
      <c r="B1" s="91"/>
    </row>
    <row r="2" spans="1:10" ht="15" customHeight="1" x14ac:dyDescent="0.25">
      <c r="A2" s="35" t="s">
        <v>343</v>
      </c>
      <c r="D2" s="52"/>
      <c r="J2" s="154" t="s">
        <v>500</v>
      </c>
    </row>
    <row r="3" spans="1:10" ht="15" customHeight="1" x14ac:dyDescent="0.25">
      <c r="A3" s="63"/>
      <c r="D3" s="52"/>
    </row>
    <row r="4" spans="1:10" ht="15" customHeight="1" thickBot="1" x14ac:dyDescent="0.3">
      <c r="A4" s="71" t="s">
        <v>172</v>
      </c>
      <c r="I4" s="52" t="s">
        <v>75</v>
      </c>
    </row>
    <row r="5" spans="1:10" s="41" customFormat="1" ht="30" customHeight="1" thickTop="1" thickBot="1" x14ac:dyDescent="0.3">
      <c r="A5" s="37" t="s">
        <v>5</v>
      </c>
      <c r="B5" s="115" t="s">
        <v>6</v>
      </c>
      <c r="C5" s="27">
        <v>2019</v>
      </c>
      <c r="D5" s="85">
        <v>2020</v>
      </c>
      <c r="E5" s="89">
        <v>2021</v>
      </c>
      <c r="F5" s="27">
        <v>2022</v>
      </c>
      <c r="G5" s="27">
        <v>2023</v>
      </c>
      <c r="H5" s="37" t="s">
        <v>42</v>
      </c>
      <c r="I5" s="96" t="s">
        <v>43</v>
      </c>
      <c r="J5" s="97"/>
    </row>
    <row r="6" spans="1:10" ht="15" customHeight="1" thickTop="1" x14ac:dyDescent="0.25">
      <c r="A6" s="2"/>
      <c r="B6" s="116"/>
      <c r="C6" s="92"/>
      <c r="D6" s="19"/>
      <c r="E6" s="20"/>
      <c r="F6" s="18"/>
      <c r="G6" s="19"/>
      <c r="H6" s="1"/>
      <c r="I6" s="98"/>
      <c r="J6" s="99"/>
    </row>
    <row r="7" spans="1:10" ht="15" customHeight="1" x14ac:dyDescent="0.25">
      <c r="A7" s="1" t="s">
        <v>190</v>
      </c>
      <c r="B7" s="161" t="s">
        <v>103</v>
      </c>
      <c r="C7" s="13">
        <v>20499.102999999999</v>
      </c>
      <c r="D7" s="16">
        <v>18657.522000000001</v>
      </c>
      <c r="E7" s="14">
        <v>19968.913</v>
      </c>
      <c r="F7" s="13">
        <v>21562.420000000002</v>
      </c>
      <c r="G7" s="13">
        <v>27466.896999999997</v>
      </c>
      <c r="H7" s="1" t="s">
        <v>104</v>
      </c>
      <c r="I7" s="93" t="s">
        <v>190</v>
      </c>
      <c r="J7" s="58"/>
    </row>
    <row r="8" spans="1:10" ht="15" customHeight="1" x14ac:dyDescent="0.25">
      <c r="A8" s="2" t="s">
        <v>122</v>
      </c>
      <c r="B8" s="116" t="s">
        <v>123</v>
      </c>
      <c r="C8" s="9">
        <v>12560.853999999999</v>
      </c>
      <c r="D8" s="3">
        <v>10627.939</v>
      </c>
      <c r="E8" s="8">
        <v>11480.312</v>
      </c>
      <c r="F8" s="162">
        <v>13268.120999999999</v>
      </c>
      <c r="G8" s="9">
        <v>15480.255999999999</v>
      </c>
      <c r="H8" s="2" t="s">
        <v>144</v>
      </c>
      <c r="I8" s="7" t="s">
        <v>122</v>
      </c>
      <c r="J8" s="4"/>
    </row>
    <row r="9" spans="1:10" ht="15" customHeight="1" x14ac:dyDescent="0.25">
      <c r="A9" s="2" t="s">
        <v>124</v>
      </c>
      <c r="B9" s="116" t="s">
        <v>125</v>
      </c>
      <c r="C9" s="9">
        <v>422.36700000000002</v>
      </c>
      <c r="D9" s="3">
        <v>347.423</v>
      </c>
      <c r="E9" s="8">
        <v>264.17</v>
      </c>
      <c r="F9" s="9">
        <v>284.09199999999998</v>
      </c>
      <c r="G9" s="9">
        <v>289.24099999999999</v>
      </c>
      <c r="H9" s="2" t="s">
        <v>145</v>
      </c>
      <c r="I9" s="7" t="s">
        <v>124</v>
      </c>
      <c r="J9" s="4"/>
    </row>
    <row r="10" spans="1:10" ht="15" customHeight="1" x14ac:dyDescent="0.25">
      <c r="A10" s="2" t="s">
        <v>126</v>
      </c>
      <c r="B10" s="116" t="s">
        <v>127</v>
      </c>
      <c r="C10" s="9">
        <v>3388.4740000000002</v>
      </c>
      <c r="D10" s="3">
        <v>3208.5889999999999</v>
      </c>
      <c r="E10" s="8">
        <v>3065.3629999999998</v>
      </c>
      <c r="F10" s="9">
        <v>1911.3779999999999</v>
      </c>
      <c r="G10" s="9">
        <v>5838.4620000000004</v>
      </c>
      <c r="H10" s="2" t="s">
        <v>146</v>
      </c>
      <c r="I10" s="7" t="s">
        <v>126</v>
      </c>
      <c r="J10" s="4"/>
    </row>
    <row r="11" spans="1:10" ht="15" customHeight="1" x14ac:dyDescent="0.25">
      <c r="A11" s="2" t="s">
        <v>128</v>
      </c>
      <c r="B11" s="116" t="s">
        <v>129</v>
      </c>
      <c r="C11" s="9">
        <v>4083.2649999999999</v>
      </c>
      <c r="D11" s="3">
        <v>4432.91</v>
      </c>
      <c r="E11" s="8">
        <v>5111.9059999999999</v>
      </c>
      <c r="F11" s="9">
        <v>6048.7070000000003</v>
      </c>
      <c r="G11" s="9">
        <v>5804.14</v>
      </c>
      <c r="H11" s="2" t="s">
        <v>147</v>
      </c>
      <c r="I11" s="7" t="s">
        <v>128</v>
      </c>
      <c r="J11" s="4"/>
    </row>
    <row r="12" spans="1:10" ht="15" customHeight="1" x14ac:dyDescent="0.25">
      <c r="A12" s="2" t="s">
        <v>130</v>
      </c>
      <c r="B12" s="116" t="s">
        <v>140</v>
      </c>
      <c r="C12" s="9">
        <v>44.143000000000001</v>
      </c>
      <c r="D12" s="3">
        <v>40.661000000000001</v>
      </c>
      <c r="E12" s="8">
        <v>47.161999999999999</v>
      </c>
      <c r="F12" s="9">
        <v>50.122</v>
      </c>
      <c r="G12" s="9">
        <v>54.798000000000002</v>
      </c>
      <c r="H12" s="2" t="s">
        <v>148</v>
      </c>
      <c r="I12" s="7" t="s">
        <v>130</v>
      </c>
      <c r="J12" s="4"/>
    </row>
    <row r="13" spans="1:10" ht="15" customHeight="1" x14ac:dyDescent="0.25">
      <c r="A13" s="2"/>
      <c r="B13" s="116" t="s">
        <v>67</v>
      </c>
      <c r="C13" s="9"/>
      <c r="D13" s="3"/>
      <c r="E13" s="8"/>
      <c r="F13" s="9"/>
      <c r="G13" s="9"/>
      <c r="H13" s="2"/>
      <c r="I13" s="7"/>
      <c r="J13" s="4"/>
    </row>
    <row r="14" spans="1:10" ht="15" customHeight="1" x14ac:dyDescent="0.25">
      <c r="A14" s="2"/>
      <c r="B14" s="116"/>
      <c r="C14" s="9"/>
      <c r="D14" s="3"/>
      <c r="E14" s="8"/>
      <c r="F14" s="9"/>
      <c r="G14" s="9"/>
      <c r="H14" s="2"/>
      <c r="I14" s="7"/>
      <c r="J14" s="4"/>
    </row>
    <row r="15" spans="1:10" ht="15" customHeight="1" x14ac:dyDescent="0.25">
      <c r="A15" s="1" t="s">
        <v>191</v>
      </c>
      <c r="B15" s="161" t="s">
        <v>424</v>
      </c>
      <c r="C15" s="13">
        <v>21886.306999999997</v>
      </c>
      <c r="D15" s="16">
        <v>19774.768</v>
      </c>
      <c r="E15" s="14">
        <v>21265.498</v>
      </c>
      <c r="F15" s="13">
        <v>24732.21</v>
      </c>
      <c r="G15" s="13">
        <v>28722.803</v>
      </c>
      <c r="H15" s="1" t="s">
        <v>423</v>
      </c>
      <c r="I15" s="93" t="s">
        <v>191</v>
      </c>
      <c r="J15" s="58"/>
    </row>
    <row r="16" spans="1:10" ht="15" customHeight="1" x14ac:dyDescent="0.25">
      <c r="A16" s="2" t="s">
        <v>122</v>
      </c>
      <c r="B16" s="116" t="s">
        <v>123</v>
      </c>
      <c r="C16" s="9">
        <v>13750.843999999999</v>
      </c>
      <c r="D16" s="3">
        <v>11533.466</v>
      </c>
      <c r="E16" s="8">
        <v>12426.791999999999</v>
      </c>
      <c r="F16" s="9">
        <v>14257.397999999999</v>
      </c>
      <c r="G16" s="9">
        <v>16392.021000000001</v>
      </c>
      <c r="H16" s="2" t="s">
        <v>144</v>
      </c>
      <c r="I16" s="7" t="s">
        <v>122</v>
      </c>
      <c r="J16" s="4"/>
    </row>
    <row r="17" spans="1:10" ht="15" customHeight="1" x14ac:dyDescent="0.25">
      <c r="A17" s="2" t="s">
        <v>124</v>
      </c>
      <c r="B17" s="116" t="s">
        <v>125</v>
      </c>
      <c r="C17" s="9">
        <v>504.935</v>
      </c>
      <c r="D17" s="3">
        <v>363.49700000000001</v>
      </c>
      <c r="E17" s="8">
        <v>370.142</v>
      </c>
      <c r="F17" s="9">
        <v>413.93</v>
      </c>
      <c r="G17" s="9">
        <v>369.97399999999999</v>
      </c>
      <c r="H17" s="2" t="s">
        <v>145</v>
      </c>
      <c r="I17" s="7" t="s">
        <v>124</v>
      </c>
      <c r="J17" s="4"/>
    </row>
    <row r="18" spans="1:10" ht="15" customHeight="1" x14ac:dyDescent="0.25">
      <c r="A18" s="2" t="s">
        <v>126</v>
      </c>
      <c r="B18" s="116" t="s">
        <v>127</v>
      </c>
      <c r="C18" s="9">
        <v>3337.4119999999998</v>
      </c>
      <c r="D18" s="3">
        <v>3192.6379999999999</v>
      </c>
      <c r="E18" s="8">
        <v>3062.7620000000002</v>
      </c>
      <c r="F18" s="9">
        <v>3692.7310000000002</v>
      </c>
      <c r="G18" s="9">
        <v>5837.3029999999999</v>
      </c>
      <c r="H18" s="2" t="s">
        <v>146</v>
      </c>
      <c r="I18" s="7" t="s">
        <v>126</v>
      </c>
      <c r="J18" s="4"/>
    </row>
    <row r="19" spans="1:10" ht="15" customHeight="1" x14ac:dyDescent="0.25">
      <c r="A19" s="2" t="s">
        <v>128</v>
      </c>
      <c r="B19" s="116" t="s">
        <v>129</v>
      </c>
      <c r="C19" s="9">
        <v>4242.8339999999998</v>
      </c>
      <c r="D19" s="3">
        <v>4637.1049999999996</v>
      </c>
      <c r="E19" s="8">
        <v>5350.5360000000001</v>
      </c>
      <c r="F19" s="9">
        <v>6307.8360000000002</v>
      </c>
      <c r="G19" s="9">
        <v>6058.3119999999999</v>
      </c>
      <c r="H19" s="2" t="s">
        <v>147</v>
      </c>
      <c r="I19" s="7" t="s">
        <v>128</v>
      </c>
      <c r="J19" s="4"/>
    </row>
    <row r="20" spans="1:10" ht="15" customHeight="1" x14ac:dyDescent="0.25">
      <c r="A20" s="2" t="s">
        <v>130</v>
      </c>
      <c r="B20" s="116" t="s">
        <v>192</v>
      </c>
      <c r="C20" s="9">
        <v>50.281999999999996</v>
      </c>
      <c r="D20" s="3">
        <v>48.061999999999998</v>
      </c>
      <c r="E20" s="8">
        <v>55.265999999999998</v>
      </c>
      <c r="F20" s="9">
        <v>60.314999999999998</v>
      </c>
      <c r="G20" s="9">
        <v>65.192999999999998</v>
      </c>
      <c r="H20" s="2" t="s">
        <v>148</v>
      </c>
      <c r="I20" s="7" t="s">
        <v>130</v>
      </c>
      <c r="J20" s="4"/>
    </row>
    <row r="21" spans="1:10" ht="15" customHeight="1" x14ac:dyDescent="0.25">
      <c r="A21" s="2"/>
      <c r="B21" s="116" t="s">
        <v>67</v>
      </c>
      <c r="C21" s="9"/>
      <c r="D21" s="3"/>
      <c r="E21" s="8"/>
      <c r="F21" s="9"/>
      <c r="G21" s="9"/>
      <c r="H21" s="2"/>
      <c r="I21" s="7"/>
      <c r="J21" s="4"/>
    </row>
    <row r="22" spans="1:10" ht="15" customHeight="1" x14ac:dyDescent="0.25">
      <c r="A22" s="2"/>
      <c r="B22" s="116"/>
      <c r="C22" s="9"/>
      <c r="D22" s="3"/>
      <c r="E22" s="8"/>
      <c r="F22" s="9"/>
      <c r="G22" s="9"/>
      <c r="H22" s="2"/>
      <c r="I22" s="7"/>
      <c r="J22" s="4"/>
    </row>
    <row r="23" spans="1:10" ht="15" customHeight="1" x14ac:dyDescent="0.25">
      <c r="A23" s="1" t="s">
        <v>193</v>
      </c>
      <c r="B23" s="161" t="s">
        <v>425</v>
      </c>
      <c r="C23" s="13">
        <v>1241.2260000000001</v>
      </c>
      <c r="D23" s="16">
        <v>993.22199999999998</v>
      </c>
      <c r="E23" s="14">
        <v>1000.1640000000001</v>
      </c>
      <c r="F23" s="13">
        <v>1092.441</v>
      </c>
      <c r="G23" s="13">
        <v>1144.8500000000001</v>
      </c>
      <c r="H23" s="1" t="s">
        <v>426</v>
      </c>
      <c r="I23" s="93" t="s">
        <v>195</v>
      </c>
      <c r="J23" s="58"/>
    </row>
    <row r="24" spans="1:10" ht="15" customHeight="1" x14ac:dyDescent="0.25">
      <c r="A24" s="2" t="s">
        <v>122</v>
      </c>
      <c r="B24" s="116" t="s">
        <v>123</v>
      </c>
      <c r="C24" s="9">
        <v>665.346</v>
      </c>
      <c r="D24" s="3">
        <v>491.02100000000002</v>
      </c>
      <c r="E24" s="8">
        <v>548.90599999999995</v>
      </c>
      <c r="F24" s="9">
        <v>577.05600000000004</v>
      </c>
      <c r="G24" s="9">
        <v>685.16300000000001</v>
      </c>
      <c r="H24" s="2" t="s">
        <v>144</v>
      </c>
      <c r="I24" s="7" t="s">
        <v>122</v>
      </c>
      <c r="J24" s="4"/>
    </row>
    <row r="25" spans="1:10" ht="15" customHeight="1" x14ac:dyDescent="0.25">
      <c r="A25" s="2" t="s">
        <v>124</v>
      </c>
      <c r="B25" s="116" t="s">
        <v>125</v>
      </c>
      <c r="C25" s="9">
        <v>37.363</v>
      </c>
      <c r="D25" s="3">
        <v>94.146000000000001</v>
      </c>
      <c r="E25" s="8">
        <v>4.9690000000000003</v>
      </c>
      <c r="F25" s="9">
        <v>2.33</v>
      </c>
      <c r="G25" s="9">
        <v>2.298</v>
      </c>
      <c r="H25" s="2" t="s">
        <v>145</v>
      </c>
      <c r="I25" s="7" t="s">
        <v>124</v>
      </c>
      <c r="J25" s="4"/>
    </row>
    <row r="26" spans="1:10" ht="15" customHeight="1" x14ac:dyDescent="0.25">
      <c r="A26" s="2" t="s">
        <v>126</v>
      </c>
      <c r="B26" s="116" t="s">
        <v>127</v>
      </c>
      <c r="C26" s="9">
        <v>117.51600000000001</v>
      </c>
      <c r="D26" s="3">
        <v>42.982999999999997</v>
      </c>
      <c r="E26" s="8">
        <v>48.436</v>
      </c>
      <c r="F26" s="9">
        <v>64.620999999999995</v>
      </c>
      <c r="G26" s="9">
        <v>49.594999999999999</v>
      </c>
      <c r="H26" s="2" t="s">
        <v>146</v>
      </c>
      <c r="I26" s="7" t="s">
        <v>126</v>
      </c>
      <c r="J26" s="4"/>
    </row>
    <row r="27" spans="1:10" ht="15" customHeight="1" x14ac:dyDescent="0.25">
      <c r="A27" s="2" t="s">
        <v>128</v>
      </c>
      <c r="B27" s="116" t="s">
        <v>129</v>
      </c>
      <c r="C27" s="9">
        <v>414.51499999999999</v>
      </c>
      <c r="D27" s="3">
        <v>357.02499999999998</v>
      </c>
      <c r="E27" s="8">
        <v>389.36900000000003</v>
      </c>
      <c r="F27" s="9">
        <v>439.803</v>
      </c>
      <c r="G27" s="9">
        <v>398.99900000000002</v>
      </c>
      <c r="H27" s="2" t="s">
        <v>147</v>
      </c>
      <c r="I27" s="7" t="s">
        <v>128</v>
      </c>
      <c r="J27" s="4"/>
    </row>
    <row r="28" spans="1:10" ht="15" customHeight="1" x14ac:dyDescent="0.25">
      <c r="A28" s="2" t="s">
        <v>130</v>
      </c>
      <c r="B28" s="116" t="s">
        <v>140</v>
      </c>
      <c r="C28" s="9">
        <v>6.4859999999999998</v>
      </c>
      <c r="D28" s="3">
        <v>8.0470000000000006</v>
      </c>
      <c r="E28" s="8">
        <v>8.484</v>
      </c>
      <c r="F28" s="9">
        <v>8.6310000000000002</v>
      </c>
      <c r="G28" s="9">
        <v>8.7949999999999999</v>
      </c>
      <c r="H28" s="2" t="s">
        <v>148</v>
      </c>
      <c r="I28" s="7" t="s">
        <v>130</v>
      </c>
      <c r="J28" s="4"/>
    </row>
    <row r="29" spans="1:10" ht="15" customHeight="1" x14ac:dyDescent="0.25">
      <c r="A29" s="2"/>
      <c r="B29" s="116"/>
      <c r="C29" s="9"/>
      <c r="D29" s="3"/>
      <c r="E29" s="8"/>
      <c r="F29" s="9"/>
      <c r="G29" s="9"/>
      <c r="H29" s="2"/>
      <c r="I29" s="7"/>
      <c r="J29" s="4"/>
    </row>
    <row r="30" spans="1:10" ht="15" customHeight="1" x14ac:dyDescent="0.25">
      <c r="A30" s="2" t="s">
        <v>67</v>
      </c>
      <c r="B30" s="161"/>
      <c r="C30" s="9"/>
      <c r="D30" s="3"/>
      <c r="E30" s="8"/>
      <c r="F30" s="9"/>
      <c r="G30" s="9"/>
      <c r="H30" s="2"/>
      <c r="I30" s="7"/>
      <c r="J30" s="4"/>
    </row>
    <row r="31" spans="1:10" ht="15" customHeight="1" x14ac:dyDescent="0.25">
      <c r="A31" s="1" t="s">
        <v>194</v>
      </c>
      <c r="B31" s="161" t="s">
        <v>427</v>
      </c>
      <c r="C31" s="13">
        <v>-2647.924</v>
      </c>
      <c r="D31" s="16">
        <v>-2125.6379999999999</v>
      </c>
      <c r="E31" s="14">
        <v>-2319.2450000000003</v>
      </c>
      <c r="F31" s="13">
        <v>-4279.7820000000002</v>
      </c>
      <c r="G31" s="13">
        <v>-2423.6919999999996</v>
      </c>
      <c r="H31" s="1" t="s">
        <v>428</v>
      </c>
      <c r="I31" s="93" t="s">
        <v>194</v>
      </c>
      <c r="J31" s="58"/>
    </row>
    <row r="32" spans="1:10" ht="15" customHeight="1" x14ac:dyDescent="0.25">
      <c r="A32" s="2" t="s">
        <v>122</v>
      </c>
      <c r="B32" s="161" t="s">
        <v>139</v>
      </c>
      <c r="C32" s="9">
        <v>-1868.0139999999999</v>
      </c>
      <c r="D32" s="3">
        <v>-1405.07</v>
      </c>
      <c r="E32" s="8">
        <v>-1510.1110000000001</v>
      </c>
      <c r="F32" s="9">
        <v>-1574.3420000000001</v>
      </c>
      <c r="G32" s="162">
        <v>-1611.1849999999999</v>
      </c>
      <c r="H32" s="2" t="s">
        <v>144</v>
      </c>
      <c r="I32" s="7" t="s">
        <v>122</v>
      </c>
      <c r="J32" s="4"/>
    </row>
    <row r="33" spans="1:10" ht="15" customHeight="1" x14ac:dyDescent="0.25">
      <c r="A33" s="2" t="s">
        <v>124</v>
      </c>
      <c r="B33" s="116" t="s">
        <v>125</v>
      </c>
      <c r="C33" s="9">
        <v>-119.934</v>
      </c>
      <c r="D33" s="3">
        <v>-110.23399999999999</v>
      </c>
      <c r="E33" s="8">
        <v>-111.021</v>
      </c>
      <c r="F33" s="9">
        <v>-133.07300000000001</v>
      </c>
      <c r="G33" s="162">
        <v>-83.070999999999998</v>
      </c>
      <c r="H33" s="2" t="s">
        <v>145</v>
      </c>
      <c r="I33" s="7" t="s">
        <v>124</v>
      </c>
      <c r="J33" s="4"/>
    </row>
    <row r="34" spans="1:10" ht="15" customHeight="1" x14ac:dyDescent="0.25">
      <c r="A34" s="2" t="s">
        <v>126</v>
      </c>
      <c r="B34" s="116" t="s">
        <v>127</v>
      </c>
      <c r="C34" s="9">
        <v>-69.509</v>
      </c>
      <c r="D34" s="3">
        <v>-29.754000000000001</v>
      </c>
      <c r="E34" s="8">
        <v>-49.48</v>
      </c>
      <c r="F34" s="9">
        <v>-1850.307</v>
      </c>
      <c r="G34" s="162">
        <v>-53.018000000000001</v>
      </c>
      <c r="H34" s="2" t="s">
        <v>146</v>
      </c>
      <c r="I34" s="7" t="s">
        <v>126</v>
      </c>
      <c r="J34" s="4"/>
    </row>
    <row r="35" spans="1:10" ht="15" customHeight="1" x14ac:dyDescent="0.25">
      <c r="A35" s="2" t="s">
        <v>128</v>
      </c>
      <c r="B35" s="116" t="s">
        <v>129</v>
      </c>
      <c r="C35" s="9">
        <v>-577.71</v>
      </c>
      <c r="D35" s="3">
        <v>-564.81799999999998</v>
      </c>
      <c r="E35" s="8">
        <v>-631.822</v>
      </c>
      <c r="F35" s="9">
        <v>-702.98599999999999</v>
      </c>
      <c r="G35" s="9">
        <v>-656.96799999999996</v>
      </c>
      <c r="H35" s="2" t="s">
        <v>147</v>
      </c>
      <c r="I35" s="7" t="s">
        <v>128</v>
      </c>
      <c r="J35" s="4"/>
    </row>
    <row r="36" spans="1:10" ht="15" customHeight="1" x14ac:dyDescent="0.25">
      <c r="A36" s="2" t="s">
        <v>130</v>
      </c>
      <c r="B36" s="116" t="s">
        <v>140</v>
      </c>
      <c r="C36" s="9">
        <v>-12.757</v>
      </c>
      <c r="D36" s="3">
        <v>-15.762</v>
      </c>
      <c r="E36" s="8">
        <v>-16.811</v>
      </c>
      <c r="F36" s="9">
        <v>-19.074000000000002</v>
      </c>
      <c r="G36" s="9">
        <v>-19.45</v>
      </c>
      <c r="H36" s="2" t="s">
        <v>148</v>
      </c>
      <c r="I36" s="7" t="s">
        <v>130</v>
      </c>
      <c r="J36" s="4"/>
    </row>
    <row r="37" spans="1:10" ht="15" customHeight="1" x14ac:dyDescent="0.25">
      <c r="A37" s="2"/>
      <c r="B37" s="116" t="s">
        <v>67</v>
      </c>
      <c r="C37" s="9"/>
      <c r="D37" s="3"/>
      <c r="E37" s="8"/>
      <c r="F37" s="9"/>
      <c r="G37" s="9"/>
      <c r="H37" s="2"/>
      <c r="I37" s="7"/>
      <c r="J37" s="4"/>
    </row>
    <row r="38" spans="1:10" ht="15" customHeight="1" x14ac:dyDescent="0.25">
      <c r="A38" s="1" t="s">
        <v>106</v>
      </c>
      <c r="B38" s="161" t="s">
        <v>404</v>
      </c>
      <c r="C38" s="13">
        <v>19.494000000000003</v>
      </c>
      <c r="D38" s="16">
        <v>15.169999999999998</v>
      </c>
      <c r="E38" s="14">
        <v>22.495999999999999</v>
      </c>
      <c r="F38" s="13">
        <v>17.551000000000002</v>
      </c>
      <c r="G38" s="13">
        <v>22.936</v>
      </c>
      <c r="H38" s="1" t="s">
        <v>429</v>
      </c>
      <c r="I38" s="93" t="s">
        <v>106</v>
      </c>
      <c r="J38" s="58"/>
    </row>
    <row r="39" spans="1:10" ht="15" customHeight="1" x14ac:dyDescent="0.25">
      <c r="A39" s="2" t="s">
        <v>122</v>
      </c>
      <c r="B39" s="161" t="s">
        <v>139</v>
      </c>
      <c r="C39" s="9">
        <v>12.678000000000001</v>
      </c>
      <c r="D39" s="3">
        <v>8.5220000000000002</v>
      </c>
      <c r="E39" s="8">
        <v>14.725</v>
      </c>
      <c r="F39" s="9">
        <v>8.0090000000000003</v>
      </c>
      <c r="G39" s="9">
        <v>14.257</v>
      </c>
      <c r="H39" s="2" t="s">
        <v>144</v>
      </c>
      <c r="I39" s="7" t="s">
        <v>122</v>
      </c>
      <c r="J39" s="4"/>
    </row>
    <row r="40" spans="1:10" ht="15" customHeight="1" x14ac:dyDescent="0.25">
      <c r="A40" s="2" t="s">
        <v>124</v>
      </c>
      <c r="B40" s="116" t="s">
        <v>125</v>
      </c>
      <c r="C40" s="9">
        <v>3.0000000000000001E-3</v>
      </c>
      <c r="D40" s="3">
        <v>1.4E-2</v>
      </c>
      <c r="E40" s="8">
        <v>0.08</v>
      </c>
      <c r="F40" s="9">
        <v>0.90500000000000003</v>
      </c>
      <c r="G40" s="9">
        <v>0.04</v>
      </c>
      <c r="H40" s="2" t="s">
        <v>145</v>
      </c>
      <c r="I40" s="7" t="s">
        <v>124</v>
      </c>
      <c r="J40" s="4"/>
    </row>
    <row r="41" spans="1:10" ht="15" customHeight="1" x14ac:dyDescent="0.25">
      <c r="A41" s="2" t="s">
        <v>126</v>
      </c>
      <c r="B41" s="116" t="s">
        <v>127</v>
      </c>
      <c r="C41" s="9">
        <v>3.0550000000000002</v>
      </c>
      <c r="D41" s="3">
        <v>2.722</v>
      </c>
      <c r="E41" s="8">
        <v>3.645</v>
      </c>
      <c r="F41" s="9">
        <v>4.3330000000000002</v>
      </c>
      <c r="G41" s="9">
        <v>4.5819999999999999</v>
      </c>
      <c r="H41" s="2" t="s">
        <v>146</v>
      </c>
      <c r="I41" s="7" t="s">
        <v>126</v>
      </c>
      <c r="J41" s="4"/>
    </row>
    <row r="42" spans="1:10" ht="15" customHeight="1" x14ac:dyDescent="0.25">
      <c r="A42" s="2" t="s">
        <v>128</v>
      </c>
      <c r="B42" s="116" t="s">
        <v>129</v>
      </c>
      <c r="C42" s="9">
        <v>3.6259999999999999</v>
      </c>
      <c r="D42" s="3">
        <v>3.5979999999999999</v>
      </c>
      <c r="E42" s="8">
        <v>3.823</v>
      </c>
      <c r="F42" s="9">
        <v>4.0540000000000003</v>
      </c>
      <c r="G42" s="9">
        <v>3.7970000000000002</v>
      </c>
      <c r="H42" s="2" t="s">
        <v>147</v>
      </c>
      <c r="I42" s="7" t="s">
        <v>128</v>
      </c>
      <c r="J42" s="4"/>
    </row>
    <row r="43" spans="1:10" ht="15" customHeight="1" x14ac:dyDescent="0.25">
      <c r="A43" s="2" t="s">
        <v>130</v>
      </c>
      <c r="B43" s="116" t="s">
        <v>140</v>
      </c>
      <c r="C43" s="9">
        <v>0.13200000000000001</v>
      </c>
      <c r="D43" s="3">
        <v>0.314</v>
      </c>
      <c r="E43" s="8">
        <v>0.223</v>
      </c>
      <c r="F43" s="9">
        <v>0.25</v>
      </c>
      <c r="G43" s="9">
        <v>0.26</v>
      </c>
      <c r="H43" s="2" t="s">
        <v>148</v>
      </c>
      <c r="I43" s="4" t="s">
        <v>130</v>
      </c>
      <c r="J43" s="100"/>
    </row>
    <row r="44" spans="1:10" ht="15" customHeight="1" x14ac:dyDescent="0.25">
      <c r="A44" s="100"/>
      <c r="B44" s="4"/>
      <c r="C44" s="28"/>
      <c r="D44" s="101"/>
      <c r="E44" s="28"/>
      <c r="F44" s="101"/>
      <c r="G44" s="101"/>
      <c r="H44" s="100"/>
      <c r="I44" s="4"/>
      <c r="J44" s="100"/>
    </row>
    <row r="45" spans="1:10" ht="15" customHeight="1" x14ac:dyDescent="0.25">
      <c r="A45" s="30" t="s">
        <v>495</v>
      </c>
      <c r="I45" s="149" t="s">
        <v>496</v>
      </c>
    </row>
    <row r="47" spans="1:10" ht="15" customHeight="1" x14ac:dyDescent="0.25">
      <c r="A47" s="90" t="s">
        <v>344</v>
      </c>
    </row>
    <row r="48" spans="1:10" ht="15" customHeight="1" x14ac:dyDescent="0.25">
      <c r="A48" s="87" t="s">
        <v>343</v>
      </c>
      <c r="B48" s="91"/>
      <c r="D48" s="63"/>
    </row>
    <row r="49" spans="1:10" ht="15" customHeight="1" x14ac:dyDescent="0.25">
      <c r="A49" s="91"/>
      <c r="D49" s="102"/>
    </row>
    <row r="50" spans="1:10" ht="15" customHeight="1" x14ac:dyDescent="0.25">
      <c r="A50" s="71" t="s">
        <v>65</v>
      </c>
      <c r="I50" s="52" t="s">
        <v>69</v>
      </c>
    </row>
    <row r="51" spans="1:10" ht="15" customHeight="1" thickBot="1" x14ac:dyDescent="0.3">
      <c r="A51" s="71" t="s">
        <v>196</v>
      </c>
      <c r="I51" s="52" t="s">
        <v>75</v>
      </c>
    </row>
    <row r="52" spans="1:10" s="41" customFormat="1" ht="30" customHeight="1" thickTop="1" thickBot="1" x14ac:dyDescent="0.3">
      <c r="A52" s="37" t="s">
        <v>5</v>
      </c>
      <c r="B52" s="115" t="s">
        <v>6</v>
      </c>
      <c r="C52" s="27">
        <v>2019</v>
      </c>
      <c r="D52" s="85">
        <v>2020</v>
      </c>
      <c r="E52" s="89">
        <v>2021</v>
      </c>
      <c r="F52" s="27">
        <v>2022</v>
      </c>
      <c r="G52" s="27">
        <v>2023</v>
      </c>
      <c r="H52" s="37" t="s">
        <v>42</v>
      </c>
      <c r="I52" s="96" t="s">
        <v>43</v>
      </c>
      <c r="J52" s="97"/>
    </row>
    <row r="53" spans="1:10" ht="15" customHeight="1" thickTop="1" x14ac:dyDescent="0.25">
      <c r="A53" s="2"/>
      <c r="B53" s="161"/>
      <c r="C53" s="92"/>
      <c r="D53" s="21"/>
      <c r="E53" s="28"/>
      <c r="F53" s="23"/>
      <c r="G53" s="21"/>
      <c r="H53" s="2"/>
      <c r="I53" s="4"/>
    </row>
    <row r="54" spans="1:10" ht="15" customHeight="1" x14ac:dyDescent="0.25">
      <c r="A54" s="1" t="s">
        <v>107</v>
      </c>
      <c r="B54" s="161" t="s">
        <v>108</v>
      </c>
      <c r="C54" s="13">
        <v>2208.4519999999993</v>
      </c>
      <c r="D54" s="16">
        <v>373.52400000000006</v>
      </c>
      <c r="E54" s="14">
        <v>3175.1060000000002</v>
      </c>
      <c r="F54" s="13">
        <v>3881.5650000000001</v>
      </c>
      <c r="G54" s="13">
        <v>-3817.931</v>
      </c>
      <c r="H54" s="1" t="s">
        <v>198</v>
      </c>
      <c r="I54" s="58" t="s">
        <v>107</v>
      </c>
    </row>
    <row r="55" spans="1:10" ht="15" customHeight="1" x14ac:dyDescent="0.25">
      <c r="A55" s="2" t="s">
        <v>122</v>
      </c>
      <c r="B55" s="116" t="s">
        <v>123</v>
      </c>
      <c r="C55" s="9">
        <v>2234.114</v>
      </c>
      <c r="D55" s="3">
        <v>240.786</v>
      </c>
      <c r="E55" s="8">
        <v>3193.761</v>
      </c>
      <c r="F55" s="9">
        <v>2580.393</v>
      </c>
      <c r="G55" s="9">
        <v>-2573.0630000000001</v>
      </c>
      <c r="H55" s="2" t="s">
        <v>144</v>
      </c>
      <c r="I55" s="4" t="s">
        <v>122</v>
      </c>
    </row>
    <row r="56" spans="1:10" ht="15" customHeight="1" x14ac:dyDescent="0.25">
      <c r="A56" s="2" t="s">
        <v>124</v>
      </c>
      <c r="B56" s="116" t="s">
        <v>125</v>
      </c>
      <c r="C56" s="9">
        <v>10.903</v>
      </c>
      <c r="D56" s="3">
        <v>2.7509999999999999</v>
      </c>
      <c r="E56" s="8">
        <v>-32.872</v>
      </c>
      <c r="F56" s="9">
        <v>8.2970000000000006</v>
      </c>
      <c r="G56" s="9">
        <v>-17.13</v>
      </c>
      <c r="H56" s="2" t="s">
        <v>145</v>
      </c>
      <c r="I56" s="4" t="s">
        <v>124</v>
      </c>
    </row>
    <row r="57" spans="1:10" ht="15" customHeight="1" x14ac:dyDescent="0.25">
      <c r="A57" s="2" t="s">
        <v>126</v>
      </c>
      <c r="B57" s="116" t="s">
        <v>127</v>
      </c>
      <c r="C57" s="9">
        <v>3.3069999999999999</v>
      </c>
      <c r="D57" s="3">
        <v>135.72200000000001</v>
      </c>
      <c r="E57" s="8">
        <v>98.417000000000002</v>
      </c>
      <c r="F57" s="9">
        <v>1500.693</v>
      </c>
      <c r="G57" s="9">
        <v>-1315.5840000000001</v>
      </c>
      <c r="H57" s="2" t="s">
        <v>146</v>
      </c>
      <c r="I57" s="4" t="s">
        <v>126</v>
      </c>
    </row>
    <row r="58" spans="1:10" ht="15" customHeight="1" x14ac:dyDescent="0.25">
      <c r="A58" s="2" t="s">
        <v>128</v>
      </c>
      <c r="B58" s="116" t="s">
        <v>129</v>
      </c>
      <c r="C58" s="9">
        <v>-40.831000000000003</v>
      </c>
      <c r="D58" s="3">
        <v>-10.430999999999999</v>
      </c>
      <c r="E58" s="8">
        <v>-83.152000000000001</v>
      </c>
      <c r="F58" s="9">
        <v>-205.53299999999999</v>
      </c>
      <c r="G58" s="9">
        <v>87.224999999999994</v>
      </c>
      <c r="H58" s="2" t="s">
        <v>147</v>
      </c>
      <c r="I58" s="4" t="s">
        <v>128</v>
      </c>
    </row>
    <row r="59" spans="1:10" ht="15" customHeight="1" x14ac:dyDescent="0.25">
      <c r="A59" s="2" t="s">
        <v>130</v>
      </c>
      <c r="B59" s="116" t="s">
        <v>192</v>
      </c>
      <c r="C59" s="9">
        <v>0.95899999999999996</v>
      </c>
      <c r="D59" s="3">
        <v>4.6959999999999997</v>
      </c>
      <c r="E59" s="8">
        <v>-1.048</v>
      </c>
      <c r="F59" s="162">
        <v>-2.2850000000000001</v>
      </c>
      <c r="G59" s="9">
        <v>0.621</v>
      </c>
      <c r="H59" s="2" t="s">
        <v>148</v>
      </c>
      <c r="I59" s="4" t="s">
        <v>130</v>
      </c>
    </row>
    <row r="60" spans="1:10" ht="15" customHeight="1" x14ac:dyDescent="0.25">
      <c r="A60" s="2"/>
      <c r="B60" s="116" t="s">
        <v>67</v>
      </c>
      <c r="C60" s="9"/>
      <c r="D60" s="3"/>
      <c r="E60" s="8"/>
      <c r="F60" s="162"/>
      <c r="G60" s="9"/>
      <c r="H60" s="2"/>
      <c r="I60" s="4"/>
    </row>
    <row r="61" spans="1:10" ht="15" customHeight="1" x14ac:dyDescent="0.25">
      <c r="A61" s="1" t="s">
        <v>110</v>
      </c>
      <c r="B61" s="161" t="s">
        <v>430</v>
      </c>
      <c r="C61" s="13">
        <v>42.375999999999998</v>
      </c>
      <c r="D61" s="16">
        <v>46.999000000000002</v>
      </c>
      <c r="E61" s="14">
        <v>76.885000000000005</v>
      </c>
      <c r="F61" s="150">
        <v>82.106000000000009</v>
      </c>
      <c r="G61" s="13">
        <v>82.516000000000005</v>
      </c>
      <c r="H61" s="1" t="s">
        <v>431</v>
      </c>
      <c r="I61" s="93" t="s">
        <v>110</v>
      </c>
    </row>
    <row r="62" spans="1:10" ht="15" customHeight="1" x14ac:dyDescent="0.25">
      <c r="A62" s="2" t="s">
        <v>122</v>
      </c>
      <c r="B62" s="116" t="s">
        <v>123</v>
      </c>
      <c r="C62" s="9">
        <v>0.19900000000000001</v>
      </c>
      <c r="D62" s="3">
        <v>0.28699999999999998</v>
      </c>
      <c r="E62" s="8">
        <v>0.129</v>
      </c>
      <c r="F62" s="162">
        <v>3.72</v>
      </c>
      <c r="G62" s="9">
        <v>1.179</v>
      </c>
      <c r="H62" s="2" t="s">
        <v>144</v>
      </c>
      <c r="I62" s="4" t="s">
        <v>122</v>
      </c>
    </row>
    <row r="63" spans="1:10" ht="15" customHeight="1" x14ac:dyDescent="0.25">
      <c r="A63" s="2" t="s">
        <v>124</v>
      </c>
      <c r="B63" s="116" t="s">
        <v>125</v>
      </c>
      <c r="C63" s="9">
        <v>1E-3</v>
      </c>
      <c r="D63" s="3">
        <v>6.0000000000000001E-3</v>
      </c>
      <c r="E63" s="8">
        <v>-0.14000000000000001</v>
      </c>
      <c r="F63" s="162">
        <v>-6.0000000000000001E-3</v>
      </c>
      <c r="G63" s="9">
        <v>0.113</v>
      </c>
      <c r="H63" s="2" t="s">
        <v>145</v>
      </c>
      <c r="I63" s="4" t="s">
        <v>124</v>
      </c>
    </row>
    <row r="64" spans="1:10" ht="15" customHeight="1" x14ac:dyDescent="0.25">
      <c r="A64" s="2" t="s">
        <v>126</v>
      </c>
      <c r="B64" s="116" t="s">
        <v>127</v>
      </c>
      <c r="C64" s="9">
        <v>1.96</v>
      </c>
      <c r="D64" s="3">
        <v>1.1539999999999999</v>
      </c>
      <c r="E64" s="8">
        <v>1.046</v>
      </c>
      <c r="F64" s="9">
        <v>1.427</v>
      </c>
      <c r="G64" s="9">
        <v>1.794</v>
      </c>
      <c r="H64" s="2" t="s">
        <v>146</v>
      </c>
      <c r="I64" s="4" t="s">
        <v>126</v>
      </c>
    </row>
    <row r="65" spans="1:9" ht="15" customHeight="1" x14ac:dyDescent="0.25">
      <c r="A65" s="2" t="s">
        <v>128</v>
      </c>
      <c r="B65" s="116" t="s">
        <v>129</v>
      </c>
      <c r="C65" s="9">
        <v>40.072000000000003</v>
      </c>
      <c r="D65" s="3">
        <v>45.198999999999998</v>
      </c>
      <c r="E65" s="8">
        <v>73.763000000000005</v>
      </c>
      <c r="F65" s="9">
        <v>76.744</v>
      </c>
      <c r="G65" s="9">
        <v>79.430000000000007</v>
      </c>
      <c r="H65" s="2" t="s">
        <v>147</v>
      </c>
      <c r="I65" s="4" t="s">
        <v>128</v>
      </c>
    </row>
    <row r="66" spans="1:9" ht="15" customHeight="1" x14ac:dyDescent="0.25">
      <c r="A66" s="2" t="s">
        <v>130</v>
      </c>
      <c r="B66" s="116" t="s">
        <v>140</v>
      </c>
      <c r="C66" s="9">
        <v>0.14399999999999999</v>
      </c>
      <c r="D66" s="3">
        <v>0.35299999999999998</v>
      </c>
      <c r="E66" s="8">
        <v>2.0870000000000002</v>
      </c>
      <c r="F66" s="9">
        <v>0.221</v>
      </c>
      <c r="G66" s="9">
        <v>0</v>
      </c>
      <c r="H66" s="2" t="s">
        <v>148</v>
      </c>
      <c r="I66" s="4" t="s">
        <v>130</v>
      </c>
    </row>
    <row r="67" spans="1:9" ht="15" customHeight="1" x14ac:dyDescent="0.25">
      <c r="A67" s="2"/>
      <c r="B67" s="116" t="s">
        <v>67</v>
      </c>
      <c r="C67" s="9"/>
      <c r="D67" s="3"/>
      <c r="E67" s="8"/>
      <c r="F67" s="9"/>
      <c r="G67" s="9"/>
      <c r="H67" s="2"/>
      <c r="I67" s="4"/>
    </row>
    <row r="68" spans="1:9" ht="15" customHeight="1" x14ac:dyDescent="0.25">
      <c r="A68" s="1" t="s">
        <v>17</v>
      </c>
      <c r="B68" s="161" t="s">
        <v>18</v>
      </c>
      <c r="C68" s="13">
        <v>17909.341</v>
      </c>
      <c r="D68" s="164">
        <v>18679.583999999999</v>
      </c>
      <c r="E68" s="14">
        <v>19384.103999999999</v>
      </c>
      <c r="F68" s="13">
        <v>22108.511999999999</v>
      </c>
      <c r="G68" s="13">
        <v>22108.438999999998</v>
      </c>
      <c r="H68" s="1" t="s">
        <v>52</v>
      </c>
      <c r="I68" s="58" t="s">
        <v>17</v>
      </c>
    </row>
    <row r="69" spans="1:9" ht="15" customHeight="1" x14ac:dyDescent="0.25">
      <c r="A69" s="2" t="s">
        <v>122</v>
      </c>
      <c r="B69" s="161" t="s">
        <v>139</v>
      </c>
      <c r="C69" s="9">
        <v>10493.69</v>
      </c>
      <c r="D69" s="3">
        <v>10884.821</v>
      </c>
      <c r="E69" s="8">
        <v>11058.236000000001</v>
      </c>
      <c r="F69" s="9">
        <v>12479.436</v>
      </c>
      <c r="G69" s="9">
        <v>12685.764999999999</v>
      </c>
      <c r="H69" s="2" t="s">
        <v>144</v>
      </c>
      <c r="I69" s="4" t="s">
        <v>122</v>
      </c>
    </row>
    <row r="70" spans="1:9" ht="15" customHeight="1" x14ac:dyDescent="0.25">
      <c r="A70" s="2" t="s">
        <v>124</v>
      </c>
      <c r="B70" s="116" t="s">
        <v>125</v>
      </c>
      <c r="C70" s="9">
        <v>304.67</v>
      </c>
      <c r="D70" s="3">
        <v>322.07400000000001</v>
      </c>
      <c r="E70" s="8">
        <v>353.19299999999998</v>
      </c>
      <c r="F70" s="9">
        <v>378.767</v>
      </c>
      <c r="G70" s="9">
        <v>423.43900000000002</v>
      </c>
      <c r="H70" s="2" t="s">
        <v>145</v>
      </c>
      <c r="I70" s="4" t="s">
        <v>124</v>
      </c>
    </row>
    <row r="71" spans="1:9" ht="15" customHeight="1" x14ac:dyDescent="0.25">
      <c r="A71" s="2" t="s">
        <v>126</v>
      </c>
      <c r="B71" s="116" t="s">
        <v>127</v>
      </c>
      <c r="C71" s="9">
        <v>3362.9760000000001</v>
      </c>
      <c r="D71" s="3">
        <v>3374.9789999999998</v>
      </c>
      <c r="E71" s="8">
        <v>3408.2449999999999</v>
      </c>
      <c r="F71" s="9">
        <v>3842.27</v>
      </c>
      <c r="G71" s="9">
        <v>3748.6480000000001</v>
      </c>
      <c r="H71" s="2" t="s">
        <v>146</v>
      </c>
      <c r="I71" s="4" t="s">
        <v>126</v>
      </c>
    </row>
    <row r="72" spans="1:9" ht="15" customHeight="1" x14ac:dyDescent="0.25">
      <c r="A72" s="2" t="s">
        <v>128</v>
      </c>
      <c r="B72" s="116" t="s">
        <v>129</v>
      </c>
      <c r="C72" s="9">
        <v>3698.0369999999998</v>
      </c>
      <c r="D72" s="3">
        <v>4046.5030000000002</v>
      </c>
      <c r="E72" s="8">
        <v>4511.415</v>
      </c>
      <c r="F72" s="9">
        <v>5346.826</v>
      </c>
      <c r="G72" s="9">
        <v>5189.6809999999996</v>
      </c>
      <c r="H72" s="2" t="s">
        <v>147</v>
      </c>
      <c r="I72" s="4" t="s">
        <v>128</v>
      </c>
    </row>
    <row r="73" spans="1:9" ht="15" customHeight="1" x14ac:dyDescent="0.25">
      <c r="A73" s="2" t="s">
        <v>130</v>
      </c>
      <c r="B73" s="116" t="s">
        <v>140</v>
      </c>
      <c r="C73" s="9">
        <v>49.968000000000004</v>
      </c>
      <c r="D73" s="3">
        <v>51.207000000000001</v>
      </c>
      <c r="E73" s="8">
        <v>53.015000000000001</v>
      </c>
      <c r="F73" s="9">
        <v>61.213000000000001</v>
      </c>
      <c r="G73" s="9">
        <v>60.905999999999999</v>
      </c>
      <c r="H73" s="2" t="s">
        <v>67</v>
      </c>
      <c r="I73" s="4" t="s">
        <v>130</v>
      </c>
    </row>
    <row r="74" spans="1:9" ht="15" customHeight="1" x14ac:dyDescent="0.25">
      <c r="A74" s="2"/>
      <c r="B74" s="116" t="s">
        <v>67</v>
      </c>
      <c r="C74" s="9"/>
      <c r="D74" s="3"/>
      <c r="E74" s="8"/>
      <c r="F74" s="9"/>
      <c r="G74" s="9"/>
      <c r="H74" s="2"/>
      <c r="I74" s="4"/>
    </row>
    <row r="75" spans="1:9" ht="23.25" x14ac:dyDescent="0.25">
      <c r="A75" s="1" t="s">
        <v>197</v>
      </c>
      <c r="B75" s="161" t="s">
        <v>432</v>
      </c>
      <c r="C75" s="13">
        <v>602.31600000000003</v>
      </c>
      <c r="D75" s="16">
        <v>551.37700000000007</v>
      </c>
      <c r="E75" s="14">
        <v>665.71699999999987</v>
      </c>
      <c r="F75" s="13">
        <v>747.10799999999995</v>
      </c>
      <c r="G75" s="13">
        <v>758.601</v>
      </c>
      <c r="H75" s="1" t="s">
        <v>433</v>
      </c>
      <c r="I75" s="93" t="s">
        <v>197</v>
      </c>
    </row>
    <row r="76" spans="1:9" ht="15" customHeight="1" x14ac:dyDescent="0.25">
      <c r="A76" s="2" t="s">
        <v>122</v>
      </c>
      <c r="B76" s="161" t="s">
        <v>139</v>
      </c>
      <c r="C76" s="9">
        <v>535.798</v>
      </c>
      <c r="D76" s="3">
        <v>525.02300000000002</v>
      </c>
      <c r="E76" s="8">
        <v>654.12900000000002</v>
      </c>
      <c r="F76" s="9">
        <v>716.005</v>
      </c>
      <c r="G76" s="9">
        <v>685.05399999999997</v>
      </c>
      <c r="H76" s="2" t="s">
        <v>144</v>
      </c>
      <c r="I76" s="4" t="s">
        <v>122</v>
      </c>
    </row>
    <row r="77" spans="1:9" ht="15" customHeight="1" x14ac:dyDescent="0.25">
      <c r="A77" s="2" t="s">
        <v>124</v>
      </c>
      <c r="B77" s="116" t="s">
        <v>125</v>
      </c>
      <c r="C77" s="9">
        <v>6.3330000000000002</v>
      </c>
      <c r="D77" s="3">
        <v>0.50800000000000001</v>
      </c>
      <c r="E77" s="8">
        <v>0.94399999999999995</v>
      </c>
      <c r="F77" s="9">
        <v>-17.704999999999998</v>
      </c>
      <c r="G77" s="9">
        <v>-0.42399999999999999</v>
      </c>
      <c r="H77" s="2" t="s">
        <v>145</v>
      </c>
      <c r="I77" s="4" t="s">
        <v>124</v>
      </c>
    </row>
    <row r="78" spans="1:9" ht="15" customHeight="1" x14ac:dyDescent="0.25">
      <c r="A78" s="2" t="s">
        <v>126</v>
      </c>
      <c r="B78" s="116" t="s">
        <v>127</v>
      </c>
      <c r="C78" s="9">
        <v>73.367999999999995</v>
      </c>
      <c r="D78" s="3">
        <v>1.0629999999999999</v>
      </c>
      <c r="E78" s="8">
        <v>-13.868</v>
      </c>
      <c r="F78" s="9">
        <v>27.044</v>
      </c>
      <c r="G78" s="9">
        <v>50.902000000000001</v>
      </c>
      <c r="H78" s="2" t="s">
        <v>146</v>
      </c>
      <c r="I78" s="4" t="s">
        <v>126</v>
      </c>
    </row>
    <row r="79" spans="1:9" ht="15" customHeight="1" x14ac:dyDescent="0.25">
      <c r="A79" s="2" t="s">
        <v>128</v>
      </c>
      <c r="B79" s="116" t="s">
        <v>129</v>
      </c>
      <c r="C79" s="9">
        <v>-16.491</v>
      </c>
      <c r="D79" s="3">
        <v>13.72</v>
      </c>
      <c r="E79" s="8">
        <v>14.983000000000001</v>
      </c>
      <c r="F79" s="9">
        <v>16.064</v>
      </c>
      <c r="G79" s="9">
        <v>18.122</v>
      </c>
      <c r="H79" s="2" t="s">
        <v>147</v>
      </c>
      <c r="I79" s="4" t="s">
        <v>128</v>
      </c>
    </row>
    <row r="80" spans="1:9" ht="15" customHeight="1" x14ac:dyDescent="0.25">
      <c r="A80" s="2" t="s">
        <v>130</v>
      </c>
      <c r="B80" s="116" t="s">
        <v>140</v>
      </c>
      <c r="C80" s="9">
        <v>3.3079999999999998</v>
      </c>
      <c r="D80" s="3">
        <v>11.063000000000001</v>
      </c>
      <c r="E80" s="8">
        <v>9.5289999999999999</v>
      </c>
      <c r="F80" s="9">
        <v>5.7</v>
      </c>
      <c r="G80" s="9">
        <v>4.9470000000000001</v>
      </c>
      <c r="H80" s="2" t="s">
        <v>148</v>
      </c>
      <c r="I80" s="4" t="s">
        <v>130</v>
      </c>
    </row>
    <row r="81" spans="1:9" ht="15" customHeight="1" x14ac:dyDescent="0.25">
      <c r="A81" s="48"/>
    </row>
    <row r="82" spans="1:9" ht="15" customHeight="1" x14ac:dyDescent="0.25">
      <c r="A82" s="30" t="s">
        <v>495</v>
      </c>
      <c r="I82" s="149" t="s">
        <v>496</v>
      </c>
    </row>
    <row r="83" spans="1:9" ht="15" customHeight="1" x14ac:dyDescent="0.25">
      <c r="A83" s="91"/>
    </row>
  </sheetData>
  <hyperlinks>
    <hyperlink ref="A82" r:id="rId1" location="!/view/sk/VBD_SK_WIN/nu1028rs/v_nu1028rs_00_00_00_sk" display="DATAcube: nu1028rs "/>
    <hyperlink ref="I82" r:id="rId2" location="!/view/sk/VBD_SK_WIN/nu1028rs/v_nu1028rs_00_00_00_en" display="DATAcube: nu1028rs"/>
    <hyperlink ref="J2" location="'Obsah Content'!A1" display="Obsah / Content"/>
    <hyperlink ref="I45" r:id="rId3" location="!/view/sk/VBD_SK_WIN/nu1028rs/v_nu1028rs_00_00_00_en" display="DATAcube: nu1028rs"/>
    <hyperlink ref="A45" r:id="rId4" location="!/view/sk/VBD_SK_WIN/nu1028rs/v_nu1028rs_00_00_00_sk" display="DATAcube: nu1028rs "/>
  </hyperlinks>
  <pageMargins left="0.7" right="0.7" top="0.75" bottom="0.75" header="0.3" footer="0.3"/>
  <pageSetup paperSize="9" orientation="portrait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zoomScaleNormal="100" workbookViewId="0"/>
  </sheetViews>
  <sheetFormatPr defaultColWidth="9.140625" defaultRowHeight="15" customHeight="1" x14ac:dyDescent="0.25"/>
  <cols>
    <col min="1" max="1" width="5.5703125" style="5" customWidth="1"/>
    <col min="2" max="2" width="44.7109375" style="5" customWidth="1"/>
    <col min="3" max="7" width="10.28515625" style="5" customWidth="1"/>
    <col min="8" max="8" width="48.28515625" style="5" customWidth="1"/>
    <col min="9" max="9" width="5.85546875" style="5" customWidth="1"/>
    <col min="10" max="16384" width="9.140625" style="5"/>
  </cols>
  <sheetData>
    <row r="1" spans="1:10" ht="15" customHeight="1" x14ac:dyDescent="0.25">
      <c r="A1" s="90" t="s">
        <v>462</v>
      </c>
      <c r="B1" s="91"/>
    </row>
    <row r="2" spans="1:10" ht="15" customHeight="1" x14ac:dyDescent="0.25">
      <c r="A2" s="35" t="s">
        <v>347</v>
      </c>
      <c r="D2" s="25"/>
      <c r="J2" s="154" t="s">
        <v>500</v>
      </c>
    </row>
    <row r="3" spans="1:10" ht="15" customHeight="1" x14ac:dyDescent="0.25">
      <c r="A3" s="91"/>
      <c r="D3" s="25"/>
    </row>
    <row r="4" spans="1:10" ht="15" customHeight="1" thickBot="1" x14ac:dyDescent="0.3">
      <c r="A4" s="71" t="s">
        <v>196</v>
      </c>
      <c r="I4" s="52" t="s">
        <v>75</v>
      </c>
    </row>
    <row r="5" spans="1:10" s="41" customFormat="1" ht="30" customHeight="1" thickTop="1" thickBot="1" x14ac:dyDescent="0.3">
      <c r="A5" s="37" t="s">
        <v>5</v>
      </c>
      <c r="B5" s="115" t="s">
        <v>6</v>
      </c>
      <c r="C5" s="27">
        <v>2019</v>
      </c>
      <c r="D5" s="85">
        <v>2020</v>
      </c>
      <c r="E5" s="89">
        <v>2021</v>
      </c>
      <c r="F5" s="27">
        <v>2022</v>
      </c>
      <c r="G5" s="27">
        <v>2023</v>
      </c>
      <c r="H5" s="37" t="s">
        <v>42</v>
      </c>
      <c r="I5" s="39" t="s">
        <v>43</v>
      </c>
    </row>
    <row r="6" spans="1:10" ht="15" customHeight="1" thickTop="1" x14ac:dyDescent="0.25">
      <c r="A6" s="2"/>
      <c r="B6" s="116"/>
      <c r="C6" s="21"/>
      <c r="D6" s="28"/>
      <c r="E6" s="23"/>
      <c r="F6" s="21"/>
      <c r="G6" s="21"/>
      <c r="H6" s="1"/>
      <c r="I6" s="4"/>
    </row>
    <row r="7" spans="1:10" ht="15" customHeight="1" x14ac:dyDescent="0.25">
      <c r="A7" s="2"/>
      <c r="B7" s="161" t="s">
        <v>199</v>
      </c>
      <c r="C7" s="21"/>
      <c r="D7" s="20"/>
      <c r="E7" s="23"/>
      <c r="F7" s="19"/>
      <c r="G7" s="19"/>
      <c r="H7" s="1" t="s">
        <v>211</v>
      </c>
      <c r="I7" s="4"/>
    </row>
    <row r="8" spans="1:10" ht="15" customHeight="1" x14ac:dyDescent="0.25">
      <c r="A8" s="1"/>
      <c r="B8" s="161"/>
      <c r="C8" s="21"/>
      <c r="D8" s="28"/>
      <c r="E8" s="23"/>
      <c r="F8" s="21"/>
      <c r="G8" s="21"/>
      <c r="H8" s="1"/>
      <c r="I8" s="4"/>
    </row>
    <row r="9" spans="1:10" ht="15" customHeight="1" x14ac:dyDescent="0.25">
      <c r="A9" s="1" t="s">
        <v>200</v>
      </c>
      <c r="B9" s="161" t="s">
        <v>434</v>
      </c>
      <c r="C9" s="19"/>
      <c r="D9" s="20"/>
      <c r="E9" s="18"/>
      <c r="F9" s="21"/>
      <c r="G9" s="21"/>
      <c r="H9" s="1" t="s">
        <v>435</v>
      </c>
      <c r="I9" s="58" t="s">
        <v>200</v>
      </c>
    </row>
    <row r="10" spans="1:10" ht="15" customHeight="1" x14ac:dyDescent="0.25">
      <c r="A10" s="2" t="s">
        <v>124</v>
      </c>
      <c r="B10" s="116" t="s">
        <v>125</v>
      </c>
      <c r="C10" s="9">
        <v>261.5</v>
      </c>
      <c r="D10" s="8">
        <v>178.2</v>
      </c>
      <c r="E10" s="9">
        <v>1320.6</v>
      </c>
      <c r="F10" s="9">
        <v>107.2</v>
      </c>
      <c r="G10" s="9">
        <v>136.9</v>
      </c>
      <c r="H10" s="2" t="s">
        <v>145</v>
      </c>
      <c r="I10" s="4" t="s">
        <v>124</v>
      </c>
    </row>
    <row r="11" spans="1:10" ht="15" customHeight="1" x14ac:dyDescent="0.25">
      <c r="A11" s="2" t="s">
        <v>163</v>
      </c>
      <c r="B11" s="116" t="s">
        <v>164</v>
      </c>
      <c r="C11" s="9">
        <v>6.3</v>
      </c>
      <c r="D11" s="8">
        <v>-18.8</v>
      </c>
      <c r="E11" s="9">
        <v>1205.2</v>
      </c>
      <c r="F11" s="9">
        <v>20.6</v>
      </c>
      <c r="G11" s="9">
        <v>-46.8</v>
      </c>
      <c r="H11" s="2" t="s">
        <v>170</v>
      </c>
      <c r="I11" s="4" t="s">
        <v>163</v>
      </c>
    </row>
    <row r="12" spans="1:10" ht="15" customHeight="1" x14ac:dyDescent="0.25">
      <c r="A12" s="1"/>
      <c r="B12" s="161"/>
      <c r="C12" s="9"/>
      <c r="D12" s="8"/>
      <c r="E12" s="9"/>
      <c r="F12" s="9"/>
      <c r="G12" s="9"/>
      <c r="H12" s="2"/>
      <c r="I12" s="4"/>
    </row>
    <row r="13" spans="1:10" ht="15" customHeight="1" x14ac:dyDescent="0.25">
      <c r="A13" s="1" t="s">
        <v>201</v>
      </c>
      <c r="B13" s="161" t="s">
        <v>202</v>
      </c>
      <c r="C13" s="9"/>
      <c r="D13" s="8"/>
      <c r="E13" s="8"/>
      <c r="F13" s="8"/>
      <c r="G13" s="8"/>
      <c r="H13" s="1" t="s">
        <v>212</v>
      </c>
      <c r="I13" s="58" t="s">
        <v>201</v>
      </c>
    </row>
    <row r="14" spans="1:10" ht="15" customHeight="1" x14ac:dyDescent="0.25">
      <c r="A14" s="2" t="s">
        <v>122</v>
      </c>
      <c r="B14" s="116" t="s">
        <v>123</v>
      </c>
      <c r="C14" s="9">
        <v>1575.8</v>
      </c>
      <c r="D14" s="8">
        <v>1767.7</v>
      </c>
      <c r="E14" s="9">
        <v>1829</v>
      </c>
      <c r="F14" s="9">
        <v>-588.6</v>
      </c>
      <c r="G14" s="9">
        <v>1268.0999999999999</v>
      </c>
      <c r="H14" s="2" t="s">
        <v>144</v>
      </c>
      <c r="I14" s="4" t="s">
        <v>122</v>
      </c>
    </row>
    <row r="15" spans="1:10" ht="15" customHeight="1" x14ac:dyDescent="0.25">
      <c r="A15" s="2" t="s">
        <v>124</v>
      </c>
      <c r="B15" s="116" t="s">
        <v>125</v>
      </c>
      <c r="C15" s="9">
        <v>1206.9000000000001</v>
      </c>
      <c r="D15" s="8">
        <v>-2219.6</v>
      </c>
      <c r="E15" s="9">
        <v>20140.7</v>
      </c>
      <c r="F15" s="9">
        <v>-21578.9</v>
      </c>
      <c r="G15" s="9">
        <v>3066.5</v>
      </c>
      <c r="H15" s="2" t="s">
        <v>145</v>
      </c>
      <c r="I15" s="4" t="s">
        <v>124</v>
      </c>
    </row>
    <row r="16" spans="1:10" ht="15" customHeight="1" x14ac:dyDescent="0.25">
      <c r="A16" s="2" t="s">
        <v>126</v>
      </c>
      <c r="B16" s="116" t="s">
        <v>127</v>
      </c>
      <c r="C16" s="9">
        <v>-207</v>
      </c>
      <c r="D16" s="8">
        <v>8659.7999999999993</v>
      </c>
      <c r="E16" s="9">
        <v>6662.9</v>
      </c>
      <c r="F16" s="9">
        <v>-2408.1</v>
      </c>
      <c r="G16" s="9">
        <v>-1574.8</v>
      </c>
      <c r="H16" s="2" t="s">
        <v>146</v>
      </c>
      <c r="I16" s="4" t="s">
        <v>126</v>
      </c>
    </row>
    <row r="17" spans="1:9" ht="15" customHeight="1" x14ac:dyDescent="0.25">
      <c r="A17" s="2" t="s">
        <v>128</v>
      </c>
      <c r="B17" s="116" t="s">
        <v>203</v>
      </c>
      <c r="C17" s="9">
        <v>3364.4</v>
      </c>
      <c r="D17" s="8">
        <v>3306.5</v>
      </c>
      <c r="E17" s="9">
        <v>3220.6</v>
      </c>
      <c r="F17" s="9">
        <v>-3329</v>
      </c>
      <c r="G17" s="9">
        <v>-1008.8</v>
      </c>
      <c r="H17" s="2" t="s">
        <v>147</v>
      </c>
      <c r="I17" s="4" t="s">
        <v>128</v>
      </c>
    </row>
    <row r="18" spans="1:9" ht="15" customHeight="1" x14ac:dyDescent="0.25">
      <c r="A18" s="2" t="s">
        <v>130</v>
      </c>
      <c r="B18" s="116" t="s">
        <v>140</v>
      </c>
      <c r="C18" s="9">
        <v>109.9</v>
      </c>
      <c r="D18" s="8">
        <v>119.7</v>
      </c>
      <c r="E18" s="9">
        <v>182.9</v>
      </c>
      <c r="F18" s="9">
        <v>63.8</v>
      </c>
      <c r="G18" s="9">
        <v>44.1</v>
      </c>
      <c r="H18" s="2" t="s">
        <v>148</v>
      </c>
      <c r="I18" s="4" t="s">
        <v>130</v>
      </c>
    </row>
    <row r="19" spans="1:9" ht="15" customHeight="1" x14ac:dyDescent="0.25">
      <c r="A19" s="2" t="s">
        <v>163</v>
      </c>
      <c r="B19" s="116" t="s">
        <v>164</v>
      </c>
      <c r="C19" s="9">
        <v>-661.5</v>
      </c>
      <c r="D19" s="8">
        <v>3252</v>
      </c>
      <c r="E19" s="9">
        <v>19663.099999999999</v>
      </c>
      <c r="F19" s="9">
        <v>-18292.7</v>
      </c>
      <c r="G19" s="9">
        <v>-3692.1</v>
      </c>
      <c r="H19" s="2" t="s">
        <v>213</v>
      </c>
      <c r="I19" s="4" t="s">
        <v>163</v>
      </c>
    </row>
    <row r="20" spans="1:9" ht="15" customHeight="1" x14ac:dyDescent="0.25">
      <c r="A20" s="2"/>
      <c r="B20" s="116"/>
      <c r="C20" s="9"/>
      <c r="D20" s="8"/>
      <c r="E20" s="9"/>
      <c r="F20" s="9"/>
      <c r="G20" s="9"/>
      <c r="H20" s="2"/>
      <c r="I20" s="4"/>
    </row>
    <row r="21" spans="1:9" ht="15" customHeight="1" x14ac:dyDescent="0.25">
      <c r="A21" s="1" t="s">
        <v>204</v>
      </c>
      <c r="B21" s="161" t="s">
        <v>205</v>
      </c>
      <c r="C21" s="9"/>
      <c r="D21" s="8"/>
      <c r="E21" s="8"/>
      <c r="F21" s="8"/>
      <c r="G21" s="8"/>
      <c r="H21" s="1" t="s">
        <v>214</v>
      </c>
      <c r="I21" s="58" t="s">
        <v>204</v>
      </c>
    </row>
    <row r="22" spans="1:9" ht="15" customHeight="1" x14ac:dyDescent="0.25">
      <c r="A22" s="2" t="s">
        <v>122</v>
      </c>
      <c r="B22" s="116" t="s">
        <v>123</v>
      </c>
      <c r="C22" s="9">
        <v>71.8</v>
      </c>
      <c r="D22" s="8">
        <v>21</v>
      </c>
      <c r="E22" s="9">
        <v>17.5</v>
      </c>
      <c r="F22" s="9">
        <v>-15.5</v>
      </c>
      <c r="G22" s="9">
        <v>198.8</v>
      </c>
      <c r="H22" s="2" t="s">
        <v>144</v>
      </c>
      <c r="I22" s="4" t="s">
        <v>122</v>
      </c>
    </row>
    <row r="23" spans="1:9" ht="15" customHeight="1" x14ac:dyDescent="0.25">
      <c r="A23" s="2" t="s">
        <v>124</v>
      </c>
      <c r="B23" s="116" t="s">
        <v>125</v>
      </c>
      <c r="C23" s="9">
        <v>3027.5</v>
      </c>
      <c r="D23" s="8">
        <v>12135.6</v>
      </c>
      <c r="E23" s="9">
        <v>8273.4</v>
      </c>
      <c r="F23" s="9">
        <v>989.7</v>
      </c>
      <c r="G23" s="9">
        <v>-8.9</v>
      </c>
      <c r="H23" s="2" t="s">
        <v>145</v>
      </c>
      <c r="I23" s="4" t="s">
        <v>124</v>
      </c>
    </row>
    <row r="24" spans="1:9" ht="15" customHeight="1" x14ac:dyDescent="0.25">
      <c r="A24" s="2" t="s">
        <v>126</v>
      </c>
      <c r="B24" s="116" t="s">
        <v>127</v>
      </c>
      <c r="C24" s="9">
        <v>0.1</v>
      </c>
      <c r="D24" s="8">
        <v>-0.6</v>
      </c>
      <c r="E24" s="9">
        <v>-0.6</v>
      </c>
      <c r="F24" s="9">
        <v>2</v>
      </c>
      <c r="G24" s="9">
        <v>1.2</v>
      </c>
      <c r="H24" s="2" t="s">
        <v>146</v>
      </c>
      <c r="I24" s="4" t="s">
        <v>126</v>
      </c>
    </row>
    <row r="25" spans="1:9" ht="15" customHeight="1" x14ac:dyDescent="0.25">
      <c r="A25" s="2" t="s">
        <v>128</v>
      </c>
      <c r="B25" s="116" t="s">
        <v>203</v>
      </c>
      <c r="C25" s="9">
        <v>313.60000000000002</v>
      </c>
      <c r="D25" s="8">
        <v>336.2</v>
      </c>
      <c r="E25" s="9">
        <v>-257.7</v>
      </c>
      <c r="F25" s="9">
        <v>103</v>
      </c>
      <c r="G25" s="9">
        <v>432.6</v>
      </c>
      <c r="H25" s="2" t="s">
        <v>147</v>
      </c>
      <c r="I25" s="4" t="s">
        <v>128</v>
      </c>
    </row>
    <row r="26" spans="1:9" ht="15" customHeight="1" x14ac:dyDescent="0.25">
      <c r="A26" s="2" t="s">
        <v>130</v>
      </c>
      <c r="B26" s="116" t="s">
        <v>140</v>
      </c>
      <c r="C26" s="9">
        <v>-9.9</v>
      </c>
      <c r="D26" s="8">
        <v>8.9</v>
      </c>
      <c r="E26" s="9">
        <v>-1.5</v>
      </c>
      <c r="F26" s="9">
        <v>-1.3</v>
      </c>
      <c r="G26" s="9">
        <v>-1.6</v>
      </c>
      <c r="H26" s="2" t="s">
        <v>148</v>
      </c>
      <c r="I26" s="4" t="s">
        <v>130</v>
      </c>
    </row>
    <row r="27" spans="1:9" ht="15" customHeight="1" x14ac:dyDescent="0.25">
      <c r="A27" s="2" t="s">
        <v>163</v>
      </c>
      <c r="B27" s="116" t="s">
        <v>164</v>
      </c>
      <c r="C27" s="9">
        <v>2214.3000000000002</v>
      </c>
      <c r="D27" s="8">
        <v>-826.3</v>
      </c>
      <c r="E27" s="9">
        <v>1257.7</v>
      </c>
      <c r="F27" s="9">
        <v>1351.3</v>
      </c>
      <c r="G27" s="9">
        <v>8277.9</v>
      </c>
      <c r="H27" s="2" t="s">
        <v>213</v>
      </c>
      <c r="I27" s="4" t="s">
        <v>163</v>
      </c>
    </row>
    <row r="28" spans="1:9" ht="15" customHeight="1" x14ac:dyDescent="0.25">
      <c r="A28" s="2"/>
      <c r="B28" s="116"/>
      <c r="C28" s="9"/>
      <c r="D28" s="8"/>
      <c r="E28" s="9"/>
      <c r="F28" s="9"/>
      <c r="G28" s="9"/>
      <c r="H28" s="2"/>
      <c r="I28" s="4"/>
    </row>
    <row r="29" spans="1:9" ht="15" customHeight="1" x14ac:dyDescent="0.25">
      <c r="A29" s="1" t="s">
        <v>206</v>
      </c>
      <c r="B29" s="161" t="s">
        <v>207</v>
      </c>
      <c r="C29" s="9"/>
      <c r="D29" s="8"/>
      <c r="E29" s="8"/>
      <c r="F29" s="8"/>
      <c r="G29" s="8"/>
      <c r="H29" s="1" t="s">
        <v>215</v>
      </c>
      <c r="I29" s="58" t="s">
        <v>206</v>
      </c>
    </row>
    <row r="30" spans="1:9" ht="15" customHeight="1" x14ac:dyDescent="0.25">
      <c r="A30" s="2" t="s">
        <v>122</v>
      </c>
      <c r="B30" s="161" t="s">
        <v>139</v>
      </c>
      <c r="C30" s="9">
        <v>-1802.2</v>
      </c>
      <c r="D30" s="8">
        <v>1720.2</v>
      </c>
      <c r="E30" s="9">
        <v>1150.2</v>
      </c>
      <c r="F30" s="9">
        <v>797.2</v>
      </c>
      <c r="G30" s="9">
        <v>-858.7</v>
      </c>
      <c r="H30" s="2" t="s">
        <v>144</v>
      </c>
      <c r="I30" s="4" t="s">
        <v>122</v>
      </c>
    </row>
    <row r="31" spans="1:9" ht="15" customHeight="1" x14ac:dyDescent="0.25">
      <c r="A31" s="2" t="s">
        <v>124</v>
      </c>
      <c r="B31" s="116" t="s">
        <v>125</v>
      </c>
      <c r="C31" s="9">
        <v>3804.3</v>
      </c>
      <c r="D31" s="8">
        <v>7908.1</v>
      </c>
      <c r="E31" s="9">
        <v>12799.9</v>
      </c>
      <c r="F31" s="9">
        <v>1408.7</v>
      </c>
      <c r="G31" s="9">
        <v>1567</v>
      </c>
      <c r="H31" s="2" t="s">
        <v>145</v>
      </c>
      <c r="I31" s="4" t="s">
        <v>124</v>
      </c>
    </row>
    <row r="32" spans="1:9" ht="15" customHeight="1" x14ac:dyDescent="0.25">
      <c r="A32" s="2" t="s">
        <v>126</v>
      </c>
      <c r="B32" s="116" t="s">
        <v>127</v>
      </c>
      <c r="C32" s="9">
        <v>1489.2</v>
      </c>
      <c r="D32" s="8">
        <v>3547.8</v>
      </c>
      <c r="E32" s="9">
        <v>4840.5</v>
      </c>
      <c r="F32" s="9">
        <v>1779.3</v>
      </c>
      <c r="G32" s="9">
        <v>1538.4</v>
      </c>
      <c r="H32" s="2" t="s">
        <v>146</v>
      </c>
      <c r="I32" s="4" t="s">
        <v>126</v>
      </c>
    </row>
    <row r="33" spans="1:9" ht="15" customHeight="1" x14ac:dyDescent="0.25">
      <c r="A33" s="2" t="s">
        <v>128</v>
      </c>
      <c r="B33" s="116" t="s">
        <v>203</v>
      </c>
      <c r="C33" s="9">
        <v>-3.3</v>
      </c>
      <c r="D33" s="8">
        <v>-2.2999999999999998</v>
      </c>
      <c r="E33" s="9">
        <v>0</v>
      </c>
      <c r="F33" s="9">
        <v>34.6</v>
      </c>
      <c r="G33" s="9">
        <v>17.7</v>
      </c>
      <c r="H33" s="2" t="s">
        <v>147</v>
      </c>
      <c r="I33" s="4" t="s">
        <v>128</v>
      </c>
    </row>
    <row r="34" spans="1:9" ht="15" customHeight="1" x14ac:dyDescent="0.25">
      <c r="A34" s="2" t="s">
        <v>130</v>
      </c>
      <c r="B34" s="116" t="s">
        <v>140</v>
      </c>
      <c r="C34" s="9">
        <v>0.1</v>
      </c>
      <c r="D34" s="8">
        <v>-0.1</v>
      </c>
      <c r="E34" s="9">
        <v>0.1</v>
      </c>
      <c r="F34" s="9">
        <v>-0.1</v>
      </c>
      <c r="G34" s="9">
        <v>0</v>
      </c>
      <c r="H34" s="2" t="s">
        <v>148</v>
      </c>
      <c r="I34" s="4" t="s">
        <v>130</v>
      </c>
    </row>
    <row r="35" spans="1:9" ht="15" customHeight="1" x14ac:dyDescent="0.25">
      <c r="A35" s="2" t="s">
        <v>163</v>
      </c>
      <c r="B35" s="116" t="s">
        <v>164</v>
      </c>
      <c r="C35" s="9">
        <v>1041.5999999999999</v>
      </c>
      <c r="D35" s="8">
        <v>1912.2</v>
      </c>
      <c r="E35" s="9">
        <v>85.6</v>
      </c>
      <c r="F35" s="9">
        <v>2505.6</v>
      </c>
      <c r="G35" s="9">
        <v>-2468</v>
      </c>
      <c r="H35" s="2" t="s">
        <v>170</v>
      </c>
      <c r="I35" s="4" t="s">
        <v>163</v>
      </c>
    </row>
    <row r="36" spans="1:9" ht="15" customHeight="1" x14ac:dyDescent="0.25">
      <c r="A36" s="2"/>
      <c r="B36" s="116"/>
      <c r="C36" s="9"/>
      <c r="D36" s="8"/>
      <c r="E36" s="9"/>
      <c r="F36" s="9"/>
      <c r="G36" s="9"/>
      <c r="H36" s="2"/>
      <c r="I36" s="4"/>
    </row>
    <row r="37" spans="1:9" ht="15" customHeight="1" x14ac:dyDescent="0.25">
      <c r="A37" s="1" t="s">
        <v>208</v>
      </c>
      <c r="B37" s="161" t="s">
        <v>209</v>
      </c>
      <c r="C37" s="178"/>
      <c r="D37" s="22"/>
      <c r="E37" s="22"/>
      <c r="F37" s="22"/>
      <c r="G37" s="22"/>
      <c r="H37" s="1" t="s">
        <v>436</v>
      </c>
      <c r="I37" s="93"/>
    </row>
    <row r="38" spans="1:9" ht="15" customHeight="1" x14ac:dyDescent="0.25">
      <c r="A38" s="2" t="s">
        <v>122</v>
      </c>
      <c r="B38" s="116" t="s">
        <v>123</v>
      </c>
      <c r="C38" s="9">
        <v>1242</v>
      </c>
      <c r="D38" s="8">
        <v>670.8</v>
      </c>
      <c r="E38" s="9">
        <v>337.2</v>
      </c>
      <c r="F38" s="9">
        <v>218.9</v>
      </c>
      <c r="G38" s="9">
        <v>-890.9</v>
      </c>
      <c r="H38" s="2" t="s">
        <v>144</v>
      </c>
      <c r="I38" s="4" t="s">
        <v>122</v>
      </c>
    </row>
    <row r="39" spans="1:9" ht="15" customHeight="1" x14ac:dyDescent="0.25">
      <c r="A39" s="2" t="s">
        <v>124</v>
      </c>
      <c r="B39" s="116" t="s">
        <v>125</v>
      </c>
      <c r="C39" s="9">
        <v>882.6</v>
      </c>
      <c r="D39" s="8">
        <v>1341.5</v>
      </c>
      <c r="E39" s="9">
        <v>3526.5</v>
      </c>
      <c r="F39" s="9">
        <v>-1266.3</v>
      </c>
      <c r="G39" s="9">
        <v>3939.4</v>
      </c>
      <c r="H39" s="2" t="s">
        <v>145</v>
      </c>
      <c r="I39" s="4" t="s">
        <v>124</v>
      </c>
    </row>
    <row r="40" spans="1:9" ht="15" customHeight="1" x14ac:dyDescent="0.25">
      <c r="A40" s="2" t="s">
        <v>126</v>
      </c>
      <c r="B40" s="116" t="s">
        <v>127</v>
      </c>
      <c r="C40" s="9">
        <v>-202.2</v>
      </c>
      <c r="D40" s="8">
        <v>-12.6</v>
      </c>
      <c r="E40" s="9">
        <v>237.9</v>
      </c>
      <c r="F40" s="9">
        <v>247.8</v>
      </c>
      <c r="G40" s="9">
        <v>570.6</v>
      </c>
      <c r="H40" s="2" t="s">
        <v>146</v>
      </c>
      <c r="I40" s="4" t="s">
        <v>126</v>
      </c>
    </row>
    <row r="41" spans="1:9" ht="15" customHeight="1" x14ac:dyDescent="0.25">
      <c r="A41" s="2" t="s">
        <v>128</v>
      </c>
      <c r="B41" s="116" t="s">
        <v>203</v>
      </c>
      <c r="C41" s="9">
        <v>749.5</v>
      </c>
      <c r="D41" s="8">
        <v>662.3</v>
      </c>
      <c r="E41" s="9">
        <v>2224.4</v>
      </c>
      <c r="F41" s="9">
        <v>-190.9</v>
      </c>
      <c r="G41" s="9">
        <v>1910.8</v>
      </c>
      <c r="H41" s="2" t="s">
        <v>147</v>
      </c>
      <c r="I41" s="4" t="s">
        <v>128</v>
      </c>
    </row>
    <row r="42" spans="1:9" ht="15" customHeight="1" x14ac:dyDescent="0.25">
      <c r="A42" s="2" t="s">
        <v>130</v>
      </c>
      <c r="B42" s="116" t="s">
        <v>140</v>
      </c>
      <c r="C42" s="9">
        <v>-1.1000000000000001</v>
      </c>
      <c r="D42" s="8">
        <v>-4</v>
      </c>
      <c r="E42" s="9">
        <v>4.9000000000000004</v>
      </c>
      <c r="F42" s="9">
        <v>0.2</v>
      </c>
      <c r="G42" s="9">
        <v>3.7</v>
      </c>
      <c r="H42" s="2" t="s">
        <v>148</v>
      </c>
      <c r="I42" s="4" t="s">
        <v>130</v>
      </c>
    </row>
    <row r="43" spans="1:9" ht="15" customHeight="1" x14ac:dyDescent="0.25">
      <c r="A43" s="2" t="s">
        <v>163</v>
      </c>
      <c r="B43" s="116" t="s">
        <v>164</v>
      </c>
      <c r="C43" s="9">
        <v>2541.9</v>
      </c>
      <c r="D43" s="8">
        <v>1231.4000000000001</v>
      </c>
      <c r="E43" s="9">
        <v>2118.1999999999998</v>
      </c>
      <c r="F43" s="9">
        <v>986.2</v>
      </c>
      <c r="G43" s="9">
        <v>104.8</v>
      </c>
      <c r="H43" s="2" t="s">
        <v>213</v>
      </c>
      <c r="I43" s="4" t="s">
        <v>163</v>
      </c>
    </row>
    <row r="44" spans="1:9" ht="15" customHeight="1" x14ac:dyDescent="0.25">
      <c r="A44" s="44" t="s">
        <v>210</v>
      </c>
      <c r="I44" s="24" t="s">
        <v>218</v>
      </c>
    </row>
    <row r="46" spans="1:9" ht="15" customHeight="1" x14ac:dyDescent="0.25">
      <c r="A46" s="90" t="s">
        <v>348</v>
      </c>
      <c r="B46" s="91"/>
    </row>
    <row r="47" spans="1:9" ht="15" customHeight="1" x14ac:dyDescent="0.25">
      <c r="A47" s="87" t="s">
        <v>347</v>
      </c>
      <c r="D47" s="25"/>
    </row>
    <row r="48" spans="1:9" ht="15" customHeight="1" x14ac:dyDescent="0.25">
      <c r="A48" s="91"/>
      <c r="B48" s="91"/>
      <c r="D48" s="63"/>
    </row>
    <row r="49" spans="1:9" ht="15" customHeight="1" x14ac:dyDescent="0.25">
      <c r="A49" s="71" t="s">
        <v>180</v>
      </c>
      <c r="I49" s="52" t="s">
        <v>186</v>
      </c>
    </row>
    <row r="50" spans="1:9" ht="15" customHeight="1" thickBot="1" x14ac:dyDescent="0.3">
      <c r="A50" s="71" t="s">
        <v>196</v>
      </c>
      <c r="I50" s="52" t="s">
        <v>75</v>
      </c>
    </row>
    <row r="51" spans="1:9" ht="30" customHeight="1" thickTop="1" thickBot="1" x14ac:dyDescent="0.3">
      <c r="A51" s="37" t="s">
        <v>5</v>
      </c>
      <c r="B51" s="37" t="s">
        <v>6</v>
      </c>
      <c r="C51" s="27">
        <v>2019</v>
      </c>
      <c r="D51" s="85">
        <v>2020</v>
      </c>
      <c r="E51" s="89">
        <v>2021</v>
      </c>
      <c r="F51" s="27">
        <v>2022</v>
      </c>
      <c r="G51" s="27">
        <v>2023</v>
      </c>
      <c r="H51" s="37" t="s">
        <v>42</v>
      </c>
      <c r="I51" s="39" t="s">
        <v>43</v>
      </c>
    </row>
    <row r="52" spans="1:9" ht="15" customHeight="1" thickTop="1" x14ac:dyDescent="0.25">
      <c r="A52" s="1"/>
      <c r="B52" s="1"/>
      <c r="C52" s="19"/>
      <c r="D52" s="20"/>
      <c r="E52" s="23"/>
      <c r="F52" s="19"/>
      <c r="G52" s="19"/>
      <c r="H52" s="1"/>
      <c r="I52" s="58"/>
    </row>
    <row r="53" spans="1:9" ht="15" customHeight="1" x14ac:dyDescent="0.25">
      <c r="A53" s="1" t="s">
        <v>219</v>
      </c>
      <c r="B53" s="1" t="s">
        <v>437</v>
      </c>
      <c r="C53" s="178"/>
      <c r="D53" s="22"/>
      <c r="E53" s="22"/>
      <c r="F53" s="22"/>
      <c r="G53" s="22"/>
      <c r="H53" s="1" t="s">
        <v>438</v>
      </c>
      <c r="I53" s="93" t="s">
        <v>219</v>
      </c>
    </row>
    <row r="54" spans="1:9" ht="15" customHeight="1" x14ac:dyDescent="0.25">
      <c r="A54" s="2" t="s">
        <v>122</v>
      </c>
      <c r="B54" s="2" t="s">
        <v>123</v>
      </c>
      <c r="C54" s="9">
        <v>-24.6</v>
      </c>
      <c r="D54" s="8">
        <v>-97</v>
      </c>
      <c r="E54" s="9">
        <v>42.8</v>
      </c>
      <c r="F54" s="9">
        <v>118</v>
      </c>
      <c r="G54" s="9">
        <v>-55.3</v>
      </c>
      <c r="H54" s="2" t="s">
        <v>144</v>
      </c>
      <c r="I54" s="4" t="s">
        <v>122</v>
      </c>
    </row>
    <row r="55" spans="1:9" ht="15" customHeight="1" x14ac:dyDescent="0.25">
      <c r="A55" s="2" t="s">
        <v>124</v>
      </c>
      <c r="B55" s="2" t="s">
        <v>125</v>
      </c>
      <c r="C55" s="9">
        <v>-4</v>
      </c>
      <c r="D55" s="8">
        <v>7.7</v>
      </c>
      <c r="E55" s="9">
        <v>17.899999999999999</v>
      </c>
      <c r="F55" s="9">
        <v>112.4</v>
      </c>
      <c r="G55" s="9">
        <v>-176.1</v>
      </c>
      <c r="H55" s="2" t="s">
        <v>145</v>
      </c>
      <c r="I55" s="4" t="s">
        <v>124</v>
      </c>
    </row>
    <row r="56" spans="1:9" ht="15" customHeight="1" x14ac:dyDescent="0.25">
      <c r="A56" s="2" t="s">
        <v>126</v>
      </c>
      <c r="B56" s="2" t="s">
        <v>127</v>
      </c>
      <c r="C56" s="9">
        <v>0</v>
      </c>
      <c r="D56" s="8">
        <v>0</v>
      </c>
      <c r="E56" s="9">
        <v>0</v>
      </c>
      <c r="F56" s="9">
        <v>0</v>
      </c>
      <c r="G56" s="9">
        <v>0</v>
      </c>
      <c r="H56" s="2" t="s">
        <v>146</v>
      </c>
      <c r="I56" s="4" t="s">
        <v>126</v>
      </c>
    </row>
    <row r="57" spans="1:9" ht="15" customHeight="1" x14ac:dyDescent="0.25">
      <c r="A57" s="2" t="s">
        <v>128</v>
      </c>
      <c r="B57" s="2" t="s">
        <v>129</v>
      </c>
      <c r="C57" s="9">
        <v>1054.5999999999999</v>
      </c>
      <c r="D57" s="8">
        <v>918.2</v>
      </c>
      <c r="E57" s="9">
        <v>1625.3</v>
      </c>
      <c r="F57" s="9">
        <v>1170</v>
      </c>
      <c r="G57" s="9">
        <v>167.1</v>
      </c>
      <c r="H57" s="2" t="s">
        <v>147</v>
      </c>
      <c r="I57" s="4" t="s">
        <v>128</v>
      </c>
    </row>
    <row r="58" spans="1:9" ht="15" customHeight="1" x14ac:dyDescent="0.25">
      <c r="A58" s="2" t="s">
        <v>130</v>
      </c>
      <c r="B58" s="2" t="s">
        <v>140</v>
      </c>
      <c r="C58" s="9">
        <v>0</v>
      </c>
      <c r="D58" s="8">
        <v>0</v>
      </c>
      <c r="E58" s="9">
        <v>0</v>
      </c>
      <c r="F58" s="9">
        <v>0</v>
      </c>
      <c r="G58" s="9">
        <v>0</v>
      </c>
      <c r="H58" s="2" t="s">
        <v>148</v>
      </c>
      <c r="I58" s="4" t="s">
        <v>130</v>
      </c>
    </row>
    <row r="59" spans="1:9" ht="15" customHeight="1" x14ac:dyDescent="0.25">
      <c r="A59" s="2" t="s">
        <v>163</v>
      </c>
      <c r="B59" s="2" t="s">
        <v>164</v>
      </c>
      <c r="C59" s="9">
        <v>22</v>
      </c>
      <c r="D59" s="8">
        <v>11.5</v>
      </c>
      <c r="E59" s="9">
        <v>25.1</v>
      </c>
      <c r="F59" s="9">
        <v>8.6</v>
      </c>
      <c r="G59" s="9">
        <v>-84.5</v>
      </c>
      <c r="H59" s="2" t="s">
        <v>213</v>
      </c>
      <c r="I59" s="4" t="s">
        <v>163</v>
      </c>
    </row>
    <row r="60" spans="1:9" ht="15" customHeight="1" x14ac:dyDescent="0.25">
      <c r="A60" s="1"/>
      <c r="B60" s="2"/>
      <c r="C60" s="9"/>
      <c r="D60" s="8"/>
      <c r="E60" s="9"/>
      <c r="F60" s="9"/>
      <c r="G60" s="9"/>
      <c r="H60" s="2"/>
      <c r="I60" s="4"/>
    </row>
    <row r="61" spans="1:9" ht="15" customHeight="1" x14ac:dyDescent="0.25">
      <c r="A61" s="1" t="s">
        <v>220</v>
      </c>
      <c r="B61" s="1" t="s">
        <v>439</v>
      </c>
      <c r="C61" s="9"/>
      <c r="D61" s="8"/>
      <c r="E61" s="8"/>
      <c r="F61" s="8"/>
      <c r="G61" s="8"/>
      <c r="H61" s="1" t="s">
        <v>440</v>
      </c>
      <c r="I61" s="93" t="s">
        <v>220</v>
      </c>
    </row>
    <row r="62" spans="1:9" ht="15" customHeight="1" x14ac:dyDescent="0.25">
      <c r="A62" s="2" t="s">
        <v>122</v>
      </c>
      <c r="B62" s="2" t="s">
        <v>123</v>
      </c>
      <c r="C62" s="9">
        <v>54.9</v>
      </c>
      <c r="D62" s="8">
        <v>-88</v>
      </c>
      <c r="E62" s="9">
        <v>811.8</v>
      </c>
      <c r="F62" s="9">
        <v>-335.8</v>
      </c>
      <c r="G62" s="9">
        <v>94.5</v>
      </c>
      <c r="H62" s="2" t="s">
        <v>144</v>
      </c>
      <c r="I62" s="4" t="s">
        <v>122</v>
      </c>
    </row>
    <row r="63" spans="1:9" ht="15" customHeight="1" x14ac:dyDescent="0.25">
      <c r="A63" s="2" t="s">
        <v>124</v>
      </c>
      <c r="B63" s="2" t="s">
        <v>125</v>
      </c>
      <c r="C63" s="9">
        <v>159.69999999999999</v>
      </c>
      <c r="D63" s="8">
        <v>194.3</v>
      </c>
      <c r="E63" s="9">
        <v>-159.5</v>
      </c>
      <c r="F63" s="9">
        <v>990</v>
      </c>
      <c r="G63" s="9">
        <v>-382.8</v>
      </c>
      <c r="H63" s="2" t="s">
        <v>145</v>
      </c>
      <c r="I63" s="4" t="s">
        <v>124</v>
      </c>
    </row>
    <row r="64" spans="1:9" ht="15" customHeight="1" x14ac:dyDescent="0.25">
      <c r="A64" s="2" t="s">
        <v>126</v>
      </c>
      <c r="B64" s="2" t="s">
        <v>127</v>
      </c>
      <c r="C64" s="9">
        <v>-44.7</v>
      </c>
      <c r="D64" s="8">
        <v>-9.5</v>
      </c>
      <c r="E64" s="9">
        <v>-7</v>
      </c>
      <c r="F64" s="9">
        <v>-296.10000000000002</v>
      </c>
      <c r="G64" s="9">
        <v>-38.1</v>
      </c>
      <c r="H64" s="2" t="s">
        <v>146</v>
      </c>
      <c r="I64" s="4" t="s">
        <v>126</v>
      </c>
    </row>
    <row r="65" spans="1:9" ht="15" customHeight="1" x14ac:dyDescent="0.25">
      <c r="A65" s="2" t="s">
        <v>128</v>
      </c>
      <c r="B65" s="2" t="s">
        <v>129</v>
      </c>
      <c r="C65" s="9">
        <v>0.5</v>
      </c>
      <c r="D65" s="8">
        <v>-1</v>
      </c>
      <c r="E65" s="9">
        <v>1.9</v>
      </c>
      <c r="F65" s="9">
        <v>-2.4</v>
      </c>
      <c r="G65" s="9">
        <v>0</v>
      </c>
      <c r="H65" s="2" t="s">
        <v>147</v>
      </c>
      <c r="I65" s="4" t="s">
        <v>128</v>
      </c>
    </row>
    <row r="66" spans="1:9" ht="15" customHeight="1" x14ac:dyDescent="0.25">
      <c r="A66" s="2" t="s">
        <v>130</v>
      </c>
      <c r="B66" s="2" t="s">
        <v>140</v>
      </c>
      <c r="C66" s="9">
        <v>0</v>
      </c>
      <c r="D66" s="8">
        <v>0</v>
      </c>
      <c r="E66" s="9">
        <v>0</v>
      </c>
      <c r="F66" s="9">
        <v>0</v>
      </c>
      <c r="G66" s="9">
        <v>0</v>
      </c>
      <c r="H66" s="2" t="s">
        <v>148</v>
      </c>
      <c r="I66" s="4" t="s">
        <v>130</v>
      </c>
    </row>
    <row r="67" spans="1:9" ht="15" customHeight="1" x14ac:dyDescent="0.25">
      <c r="A67" s="2" t="s">
        <v>163</v>
      </c>
      <c r="B67" s="2" t="s">
        <v>164</v>
      </c>
      <c r="C67" s="9">
        <v>41.5</v>
      </c>
      <c r="D67" s="8">
        <v>197.2</v>
      </c>
      <c r="E67" s="9">
        <v>2177.8000000000002</v>
      </c>
      <c r="F67" s="9">
        <v>372.2</v>
      </c>
      <c r="G67" s="9">
        <v>-1865.5</v>
      </c>
      <c r="H67" s="2" t="s">
        <v>213</v>
      </c>
      <c r="I67" s="4" t="s">
        <v>163</v>
      </c>
    </row>
    <row r="68" spans="1:9" ht="15" customHeight="1" x14ac:dyDescent="0.25">
      <c r="A68" s="2"/>
      <c r="B68" s="1"/>
      <c r="C68" s="9"/>
      <c r="D68" s="8"/>
      <c r="E68" s="9"/>
      <c r="F68" s="9"/>
      <c r="G68" s="9"/>
      <c r="H68" s="2"/>
      <c r="I68" s="4"/>
    </row>
    <row r="69" spans="1:9" ht="15" customHeight="1" x14ac:dyDescent="0.25">
      <c r="A69" s="1" t="s">
        <v>221</v>
      </c>
      <c r="B69" s="1" t="s">
        <v>222</v>
      </c>
      <c r="C69" s="9"/>
      <c r="D69" s="8"/>
      <c r="E69" s="8"/>
      <c r="F69" s="8"/>
      <c r="G69" s="8"/>
      <c r="H69" s="1" t="s">
        <v>228</v>
      </c>
      <c r="I69" s="58" t="s">
        <v>221</v>
      </c>
    </row>
    <row r="70" spans="1:9" ht="15" customHeight="1" x14ac:dyDescent="0.25">
      <c r="A70" s="2" t="s">
        <v>122</v>
      </c>
      <c r="B70" s="2" t="s">
        <v>123</v>
      </c>
      <c r="C70" s="9">
        <v>598.29999999999995</v>
      </c>
      <c r="D70" s="8">
        <v>419.5</v>
      </c>
      <c r="E70" s="9">
        <v>6231.7</v>
      </c>
      <c r="F70" s="9">
        <v>7779.2</v>
      </c>
      <c r="G70" s="9">
        <v>-2957.5</v>
      </c>
      <c r="H70" s="2" t="s">
        <v>144</v>
      </c>
      <c r="I70" s="4" t="s">
        <v>122</v>
      </c>
    </row>
    <row r="71" spans="1:9" ht="15" customHeight="1" x14ac:dyDescent="0.25">
      <c r="A71" s="2" t="s">
        <v>124</v>
      </c>
      <c r="B71" s="2" t="s">
        <v>125</v>
      </c>
      <c r="C71" s="9">
        <v>952.9</v>
      </c>
      <c r="D71" s="8">
        <v>-674.9</v>
      </c>
      <c r="E71" s="9">
        <v>-313.39999999999998</v>
      </c>
      <c r="F71" s="9">
        <v>-416.4</v>
      </c>
      <c r="G71" s="9">
        <v>-3665.7</v>
      </c>
      <c r="H71" s="2" t="s">
        <v>145</v>
      </c>
      <c r="I71" s="4" t="s">
        <v>124</v>
      </c>
    </row>
    <row r="72" spans="1:9" ht="15" customHeight="1" x14ac:dyDescent="0.25">
      <c r="A72" s="2" t="s">
        <v>126</v>
      </c>
      <c r="B72" s="2" t="s">
        <v>127</v>
      </c>
      <c r="C72" s="9">
        <v>330.2</v>
      </c>
      <c r="D72" s="8">
        <v>633.29999999999995</v>
      </c>
      <c r="E72" s="9">
        <v>682.3</v>
      </c>
      <c r="F72" s="9">
        <v>1364.9</v>
      </c>
      <c r="G72" s="9">
        <v>950.8</v>
      </c>
      <c r="H72" s="2" t="s">
        <v>146</v>
      </c>
      <c r="I72" s="4" t="s">
        <v>126</v>
      </c>
    </row>
    <row r="73" spans="1:9" ht="15" customHeight="1" x14ac:dyDescent="0.25">
      <c r="A73" s="2" t="s">
        <v>128</v>
      </c>
      <c r="B73" s="2" t="s">
        <v>129</v>
      </c>
      <c r="C73" s="9">
        <v>447.6</v>
      </c>
      <c r="D73" s="8">
        <v>1025</v>
      </c>
      <c r="E73" s="9">
        <v>387.4</v>
      </c>
      <c r="F73" s="9">
        <v>2700.6</v>
      </c>
      <c r="G73" s="9">
        <v>1283.3</v>
      </c>
      <c r="H73" s="2" t="s">
        <v>147</v>
      </c>
      <c r="I73" s="4" t="s">
        <v>128</v>
      </c>
    </row>
    <row r="74" spans="1:9" ht="15" customHeight="1" x14ac:dyDescent="0.25">
      <c r="A74" s="2" t="s">
        <v>130</v>
      </c>
      <c r="B74" s="2" t="s">
        <v>140</v>
      </c>
      <c r="C74" s="9">
        <v>-10.1</v>
      </c>
      <c r="D74" s="8">
        <v>-7.9</v>
      </c>
      <c r="E74" s="9">
        <v>0.3</v>
      </c>
      <c r="F74" s="9">
        <v>45.2</v>
      </c>
      <c r="G74" s="9">
        <v>3.4</v>
      </c>
      <c r="H74" s="2" t="s">
        <v>148</v>
      </c>
      <c r="I74" s="4" t="s">
        <v>130</v>
      </c>
    </row>
    <row r="75" spans="1:9" ht="15" customHeight="1" x14ac:dyDescent="0.25">
      <c r="A75" s="2" t="s">
        <v>163</v>
      </c>
      <c r="B75" s="2" t="s">
        <v>164</v>
      </c>
      <c r="C75" s="9">
        <v>512.1</v>
      </c>
      <c r="D75" s="8">
        <v>780</v>
      </c>
      <c r="E75" s="9">
        <v>2598</v>
      </c>
      <c r="F75" s="9">
        <v>-104.1</v>
      </c>
      <c r="G75" s="9">
        <v>1105.9000000000001</v>
      </c>
      <c r="H75" s="2" t="s">
        <v>170</v>
      </c>
      <c r="I75" s="4" t="s">
        <v>163</v>
      </c>
    </row>
    <row r="76" spans="1:9" ht="15" customHeight="1" x14ac:dyDescent="0.25">
      <c r="A76" s="1"/>
      <c r="B76" s="2"/>
      <c r="C76" s="9"/>
      <c r="D76" s="8"/>
      <c r="E76" s="9"/>
      <c r="F76" s="9"/>
      <c r="G76" s="9"/>
      <c r="H76" s="2"/>
      <c r="I76" s="4"/>
    </row>
    <row r="77" spans="1:9" ht="15" customHeight="1" x14ac:dyDescent="0.25">
      <c r="A77" s="1" t="s">
        <v>223</v>
      </c>
      <c r="B77" s="1" t="s">
        <v>224</v>
      </c>
      <c r="C77" s="13">
        <v>25107</v>
      </c>
      <c r="D77" s="14">
        <v>49003.4</v>
      </c>
      <c r="E77" s="13">
        <v>104961.7</v>
      </c>
      <c r="F77" s="13">
        <v>-23549.1</v>
      </c>
      <c r="G77" s="13">
        <v>6907.5</v>
      </c>
      <c r="H77" s="1" t="s">
        <v>229</v>
      </c>
      <c r="I77" s="58" t="s">
        <v>223</v>
      </c>
    </row>
    <row r="78" spans="1:9" ht="15" customHeight="1" x14ac:dyDescent="0.25">
      <c r="A78" s="2"/>
      <c r="B78" s="2"/>
      <c r="C78" s="9"/>
      <c r="D78" s="8"/>
      <c r="E78" s="8"/>
      <c r="F78" s="8"/>
      <c r="G78" s="8"/>
      <c r="H78" s="2"/>
      <c r="I78" s="4"/>
    </row>
    <row r="79" spans="1:9" ht="15" customHeight="1" x14ac:dyDescent="0.25">
      <c r="A79" s="2"/>
      <c r="B79" s="1" t="s">
        <v>225</v>
      </c>
      <c r="C79" s="9"/>
      <c r="D79" s="8"/>
      <c r="E79" s="9"/>
      <c r="F79" s="9"/>
      <c r="G79" s="9"/>
      <c r="H79" s="1" t="s">
        <v>230</v>
      </c>
      <c r="I79" s="4"/>
    </row>
    <row r="80" spans="1:9" ht="15" customHeight="1" x14ac:dyDescent="0.25">
      <c r="A80" s="2"/>
      <c r="B80" s="1"/>
      <c r="C80" s="9"/>
      <c r="D80" s="8"/>
      <c r="E80" s="9"/>
      <c r="F80" s="9"/>
      <c r="G80" s="9"/>
      <c r="H80" s="1"/>
      <c r="I80" s="4"/>
    </row>
    <row r="81" spans="1:9" ht="15" customHeight="1" x14ac:dyDescent="0.25">
      <c r="A81" s="1" t="s">
        <v>200</v>
      </c>
      <c r="B81" s="184" t="s">
        <v>441</v>
      </c>
      <c r="C81" s="9"/>
      <c r="D81" s="8"/>
      <c r="E81" s="8"/>
      <c r="F81" s="8"/>
      <c r="G81" s="8"/>
      <c r="H81" s="1" t="s">
        <v>435</v>
      </c>
      <c r="I81" s="58" t="s">
        <v>200</v>
      </c>
    </row>
    <row r="82" spans="1:9" ht="15" customHeight="1" x14ac:dyDescent="0.25">
      <c r="A82" s="2" t="s">
        <v>124</v>
      </c>
      <c r="B82" s="1" t="s">
        <v>226</v>
      </c>
      <c r="C82" s="9">
        <v>6.3</v>
      </c>
      <c r="D82" s="8">
        <v>-18.8</v>
      </c>
      <c r="E82" s="9">
        <v>1205.2</v>
      </c>
      <c r="F82" s="9">
        <v>20.6</v>
      </c>
      <c r="G82" s="9">
        <v>-46.8</v>
      </c>
      <c r="H82" s="2" t="s">
        <v>145</v>
      </c>
      <c r="I82" s="4" t="s">
        <v>124</v>
      </c>
    </row>
    <row r="83" spans="1:9" ht="15" customHeight="1" x14ac:dyDescent="0.25">
      <c r="A83" s="2" t="s">
        <v>163</v>
      </c>
      <c r="B83" s="2" t="s">
        <v>164</v>
      </c>
      <c r="C83" s="9">
        <v>261.5</v>
      </c>
      <c r="D83" s="8">
        <v>178.2</v>
      </c>
      <c r="E83" s="9">
        <v>1320.6</v>
      </c>
      <c r="F83" s="9">
        <v>107.2</v>
      </c>
      <c r="G83" s="9">
        <v>136.9</v>
      </c>
      <c r="H83" s="2" t="s">
        <v>231</v>
      </c>
      <c r="I83" s="4" t="s">
        <v>163</v>
      </c>
    </row>
    <row r="84" spans="1:9" ht="15" customHeight="1" x14ac:dyDescent="0.25">
      <c r="A84" s="2"/>
      <c r="B84" s="2"/>
      <c r="C84" s="9"/>
      <c r="D84" s="8"/>
      <c r="E84" s="9"/>
      <c r="F84" s="9"/>
      <c r="G84" s="9"/>
      <c r="H84" s="2"/>
      <c r="I84" s="28"/>
    </row>
    <row r="85" spans="1:9" ht="15" customHeight="1" x14ac:dyDescent="0.25">
      <c r="A85" s="1" t="s">
        <v>201</v>
      </c>
      <c r="B85" s="1" t="s">
        <v>227</v>
      </c>
      <c r="C85" s="9"/>
      <c r="D85" s="8"/>
      <c r="E85" s="8"/>
      <c r="F85" s="8"/>
      <c r="G85" s="8"/>
      <c r="H85" s="1" t="s">
        <v>212</v>
      </c>
      <c r="I85" s="58" t="s">
        <v>201</v>
      </c>
    </row>
    <row r="86" spans="1:9" ht="15" customHeight="1" x14ac:dyDescent="0.25">
      <c r="A86" s="2" t="s">
        <v>124</v>
      </c>
      <c r="B86" s="2" t="s">
        <v>125</v>
      </c>
      <c r="C86" s="9">
        <v>4404.8</v>
      </c>
      <c r="D86" s="8">
        <v>12178.7</v>
      </c>
      <c r="E86" s="9">
        <v>31777.9</v>
      </c>
      <c r="F86" s="9">
        <v>-20761.8</v>
      </c>
      <c r="G86" s="9">
        <v>-1633.9</v>
      </c>
      <c r="H86" s="2" t="s">
        <v>145</v>
      </c>
      <c r="I86" s="4" t="s">
        <v>124</v>
      </c>
    </row>
    <row r="87" spans="1:9" ht="15" customHeight="1" x14ac:dyDescent="0.25">
      <c r="A87" s="2" t="s">
        <v>126</v>
      </c>
      <c r="B87" s="2" t="s">
        <v>127</v>
      </c>
      <c r="C87" s="9">
        <v>710.9</v>
      </c>
      <c r="D87" s="8">
        <v>4044</v>
      </c>
      <c r="E87" s="9">
        <v>6249.4</v>
      </c>
      <c r="F87" s="9">
        <v>-3856.4</v>
      </c>
      <c r="G87" s="9">
        <v>-130.4</v>
      </c>
      <c r="H87" s="2" t="s">
        <v>146</v>
      </c>
      <c r="I87" s="4" t="s">
        <v>126</v>
      </c>
    </row>
    <row r="88" spans="1:9" ht="15" customHeight="1" x14ac:dyDescent="0.25">
      <c r="A88" s="2" t="s">
        <v>163</v>
      </c>
      <c r="B88" s="2" t="s">
        <v>164</v>
      </c>
      <c r="C88" s="9">
        <v>272.7</v>
      </c>
      <c r="D88" s="8">
        <v>-1336.6</v>
      </c>
      <c r="E88" s="9">
        <v>13671.9</v>
      </c>
      <c r="F88" s="9">
        <v>-21515.3</v>
      </c>
      <c r="G88" s="9">
        <v>-132.80000000000001</v>
      </c>
      <c r="H88" s="2" t="s">
        <v>170</v>
      </c>
      <c r="I88" s="4" t="s">
        <v>163</v>
      </c>
    </row>
    <row r="89" spans="1:9" ht="15" customHeight="1" x14ac:dyDescent="0.25">
      <c r="A89" s="2"/>
      <c r="B89" s="1"/>
      <c r="C89" s="9"/>
      <c r="D89" s="8"/>
      <c r="E89" s="9"/>
      <c r="F89" s="9"/>
      <c r="G89" s="9"/>
      <c r="H89" s="2"/>
      <c r="I89" s="4"/>
    </row>
    <row r="90" spans="1:9" ht="15" customHeight="1" x14ac:dyDescent="0.25">
      <c r="A90" s="1" t="s">
        <v>204</v>
      </c>
      <c r="B90" s="1" t="s">
        <v>205</v>
      </c>
      <c r="C90" s="9"/>
      <c r="D90" s="8"/>
      <c r="E90" s="8"/>
      <c r="F90" s="8"/>
      <c r="G90" s="8"/>
      <c r="H90" s="1" t="s">
        <v>214</v>
      </c>
      <c r="I90" s="58" t="s">
        <v>204</v>
      </c>
    </row>
    <row r="91" spans="1:9" ht="15" customHeight="1" x14ac:dyDescent="0.25">
      <c r="A91" s="2" t="s">
        <v>122</v>
      </c>
      <c r="B91" s="2" t="s">
        <v>123</v>
      </c>
      <c r="C91" s="9">
        <v>-71.599999999999994</v>
      </c>
      <c r="D91" s="8">
        <v>-1189.9000000000001</v>
      </c>
      <c r="E91" s="9">
        <v>36.9</v>
      </c>
      <c r="F91" s="9">
        <v>10.3</v>
      </c>
      <c r="G91" s="9">
        <v>-365.1</v>
      </c>
      <c r="H91" s="2" t="s">
        <v>144</v>
      </c>
      <c r="I91" s="4" t="s">
        <v>122</v>
      </c>
    </row>
    <row r="92" spans="1:9" ht="15" customHeight="1" x14ac:dyDescent="0.25">
      <c r="A92" s="2" t="s">
        <v>124</v>
      </c>
      <c r="B92" s="2" t="s">
        <v>125</v>
      </c>
      <c r="C92" s="9">
        <v>2142.9</v>
      </c>
      <c r="D92" s="8">
        <v>-820.8</v>
      </c>
      <c r="E92" s="9">
        <v>1242</v>
      </c>
      <c r="F92" s="9">
        <v>578.20000000000005</v>
      </c>
      <c r="G92" s="9">
        <v>4861.3</v>
      </c>
      <c r="H92" s="2" t="s">
        <v>145</v>
      </c>
      <c r="I92" s="4" t="s">
        <v>124</v>
      </c>
    </row>
    <row r="93" spans="1:9" ht="15" customHeight="1" x14ac:dyDescent="0.25">
      <c r="A93" s="2" t="s">
        <v>126</v>
      </c>
      <c r="B93" s="2" t="s">
        <v>127</v>
      </c>
      <c r="C93" s="9">
        <v>633.4</v>
      </c>
      <c r="D93" s="8">
        <v>8895.6</v>
      </c>
      <c r="E93" s="9">
        <v>4640.3</v>
      </c>
      <c r="F93" s="9">
        <v>2984.7</v>
      </c>
      <c r="G93" s="9">
        <v>5185</v>
      </c>
      <c r="H93" s="2" t="s">
        <v>146</v>
      </c>
      <c r="I93" s="4" t="s">
        <v>126</v>
      </c>
    </row>
    <row r="94" spans="1:9" ht="15" customHeight="1" x14ac:dyDescent="0.25">
      <c r="A94" s="2" t="s">
        <v>128</v>
      </c>
      <c r="B94" s="2" t="s">
        <v>129</v>
      </c>
      <c r="C94" s="9">
        <v>0</v>
      </c>
      <c r="D94" s="8">
        <v>0</v>
      </c>
      <c r="E94" s="9">
        <v>0</v>
      </c>
      <c r="F94" s="9">
        <v>0</v>
      </c>
      <c r="G94" s="9">
        <v>0</v>
      </c>
      <c r="H94" s="2" t="s">
        <v>147</v>
      </c>
      <c r="I94" s="4" t="s">
        <v>128</v>
      </c>
    </row>
    <row r="95" spans="1:9" ht="15" customHeight="1" x14ac:dyDescent="0.25">
      <c r="A95" s="2" t="s">
        <v>130</v>
      </c>
      <c r="B95" s="2" t="s">
        <v>140</v>
      </c>
      <c r="C95" s="9">
        <v>0</v>
      </c>
      <c r="D95" s="8">
        <v>0</v>
      </c>
      <c r="E95" s="9">
        <v>0</v>
      </c>
      <c r="F95" s="9">
        <v>0</v>
      </c>
      <c r="G95" s="9">
        <v>0</v>
      </c>
      <c r="H95" s="2" t="s">
        <v>148</v>
      </c>
      <c r="I95" s="4" t="s">
        <v>130</v>
      </c>
    </row>
    <row r="96" spans="1:9" ht="15" customHeight="1" x14ac:dyDescent="0.25">
      <c r="A96" s="2" t="s">
        <v>163</v>
      </c>
      <c r="B96" s="2" t="s">
        <v>164</v>
      </c>
      <c r="C96" s="9">
        <v>2912.7</v>
      </c>
      <c r="D96" s="8">
        <v>4789.8</v>
      </c>
      <c r="E96" s="9">
        <v>3369.6</v>
      </c>
      <c r="F96" s="9">
        <v>-1144</v>
      </c>
      <c r="G96" s="9">
        <v>-781.3</v>
      </c>
      <c r="H96" s="2" t="s">
        <v>170</v>
      </c>
      <c r="I96" s="4" t="s">
        <v>163</v>
      </c>
    </row>
    <row r="97" spans="1:9" ht="15" customHeight="1" x14ac:dyDescent="0.25">
      <c r="A97" s="44" t="s">
        <v>486</v>
      </c>
      <c r="B97" s="185"/>
      <c r="C97" s="95"/>
      <c r="I97" s="24" t="s">
        <v>232</v>
      </c>
    </row>
    <row r="98" spans="1:9" ht="15" customHeight="1" x14ac:dyDescent="0.25">
      <c r="A98" s="44"/>
      <c r="B98" s="185"/>
      <c r="C98" s="95"/>
      <c r="D98" s="24"/>
    </row>
    <row r="99" spans="1:9" ht="15" customHeight="1" x14ac:dyDescent="0.25">
      <c r="A99" s="90" t="s">
        <v>348</v>
      </c>
      <c r="B99" s="186"/>
      <c r="C99" s="95"/>
    </row>
    <row r="100" spans="1:9" ht="15" customHeight="1" x14ac:dyDescent="0.25">
      <c r="A100" s="87" t="s">
        <v>347</v>
      </c>
      <c r="B100" s="95"/>
      <c r="C100" s="95"/>
      <c r="D100" s="25"/>
    </row>
    <row r="101" spans="1:9" ht="15" customHeight="1" x14ac:dyDescent="0.25">
      <c r="A101" s="87"/>
      <c r="B101" s="95"/>
      <c r="C101" s="95"/>
      <c r="D101" s="25"/>
    </row>
    <row r="102" spans="1:9" ht="15" customHeight="1" x14ac:dyDescent="0.25">
      <c r="A102" s="71" t="s">
        <v>65</v>
      </c>
      <c r="B102" s="95"/>
      <c r="C102" s="95"/>
      <c r="I102" s="52" t="s">
        <v>69</v>
      </c>
    </row>
    <row r="103" spans="1:9" ht="15" customHeight="1" thickBot="1" x14ac:dyDescent="0.3">
      <c r="A103" s="71" t="s">
        <v>233</v>
      </c>
      <c r="B103" s="95"/>
      <c r="C103" s="88"/>
      <c r="I103" s="52" t="s">
        <v>238</v>
      </c>
    </row>
    <row r="104" spans="1:9" s="41" customFormat="1" ht="30" customHeight="1" thickTop="1" thickBot="1" x14ac:dyDescent="0.3">
      <c r="A104" s="37" t="s">
        <v>5</v>
      </c>
      <c r="B104" s="37" t="s">
        <v>6</v>
      </c>
      <c r="C104" s="133">
        <v>2019</v>
      </c>
      <c r="D104" s="27">
        <v>2020</v>
      </c>
      <c r="E104" s="27">
        <v>2021</v>
      </c>
      <c r="F104" s="27">
        <v>2022</v>
      </c>
      <c r="G104" s="27">
        <v>2023</v>
      </c>
      <c r="H104" s="37" t="s">
        <v>42</v>
      </c>
      <c r="I104" s="39" t="s">
        <v>43</v>
      </c>
    </row>
    <row r="105" spans="1:9" ht="15" customHeight="1" thickTop="1" x14ac:dyDescent="0.25">
      <c r="A105" s="74"/>
      <c r="B105" s="1"/>
      <c r="C105" s="21"/>
      <c r="D105" s="28"/>
      <c r="E105" s="23"/>
      <c r="F105" s="21"/>
      <c r="G105" s="21"/>
      <c r="H105" s="1"/>
      <c r="I105" s="58"/>
    </row>
    <row r="106" spans="1:9" ht="15" customHeight="1" x14ac:dyDescent="0.25">
      <c r="A106" s="1" t="s">
        <v>206</v>
      </c>
      <c r="B106" s="1" t="s">
        <v>207</v>
      </c>
      <c r="C106" s="29"/>
      <c r="D106" s="29"/>
      <c r="E106" s="29"/>
      <c r="F106" s="29"/>
      <c r="G106" s="29"/>
      <c r="H106" s="1" t="s">
        <v>215</v>
      </c>
      <c r="I106" s="58" t="s">
        <v>206</v>
      </c>
    </row>
    <row r="107" spans="1:9" ht="15" customHeight="1" x14ac:dyDescent="0.25">
      <c r="A107" s="2" t="s">
        <v>122</v>
      </c>
      <c r="B107" s="2" t="s">
        <v>123</v>
      </c>
      <c r="C107" s="9">
        <v>1126.0999999999999</v>
      </c>
      <c r="D107" s="8">
        <v>2172.6</v>
      </c>
      <c r="E107" s="9">
        <v>1994.3</v>
      </c>
      <c r="F107" s="9">
        <v>4715.6000000000004</v>
      </c>
      <c r="G107" s="9">
        <v>435.7</v>
      </c>
      <c r="H107" s="2" t="s">
        <v>144</v>
      </c>
      <c r="I107" s="4" t="s">
        <v>122</v>
      </c>
    </row>
    <row r="108" spans="1:9" ht="15" customHeight="1" x14ac:dyDescent="0.25">
      <c r="A108" s="2" t="s">
        <v>124</v>
      </c>
      <c r="B108" s="2" t="s">
        <v>125</v>
      </c>
      <c r="C108" s="9">
        <v>210.3</v>
      </c>
      <c r="D108" s="8">
        <v>4179.1000000000004</v>
      </c>
      <c r="E108" s="9">
        <v>7214.5</v>
      </c>
      <c r="F108" s="9">
        <v>-2827.9</v>
      </c>
      <c r="G108" s="9">
        <v>-4097.8999999999996</v>
      </c>
      <c r="H108" s="2" t="s">
        <v>145</v>
      </c>
      <c r="I108" s="4" t="s">
        <v>124</v>
      </c>
    </row>
    <row r="109" spans="1:9" ht="15" customHeight="1" x14ac:dyDescent="0.25">
      <c r="A109" s="2" t="s">
        <v>126</v>
      </c>
      <c r="B109" s="2" t="s">
        <v>127</v>
      </c>
      <c r="C109" s="9">
        <v>1172.5999999999999</v>
      </c>
      <c r="D109" s="8">
        <v>3966.4</v>
      </c>
      <c r="E109" s="9">
        <v>4511.3</v>
      </c>
      <c r="F109" s="9">
        <v>659.4</v>
      </c>
      <c r="G109" s="9">
        <v>988.3</v>
      </c>
      <c r="H109" s="2" t="s">
        <v>146</v>
      </c>
      <c r="I109" s="4" t="s">
        <v>126</v>
      </c>
    </row>
    <row r="110" spans="1:9" ht="15" customHeight="1" x14ac:dyDescent="0.25">
      <c r="A110" s="2" t="s">
        <v>128</v>
      </c>
      <c r="B110" s="2" t="s">
        <v>203</v>
      </c>
      <c r="C110" s="9">
        <v>3096.8</v>
      </c>
      <c r="D110" s="8">
        <v>2421.3000000000002</v>
      </c>
      <c r="E110" s="9">
        <v>3635.7</v>
      </c>
      <c r="F110" s="9">
        <v>4497.8</v>
      </c>
      <c r="G110" s="9">
        <v>2317.6999999999998</v>
      </c>
      <c r="H110" s="2" t="s">
        <v>147</v>
      </c>
      <c r="I110" s="4" t="s">
        <v>128</v>
      </c>
    </row>
    <row r="111" spans="1:9" ht="15" customHeight="1" x14ac:dyDescent="0.25">
      <c r="A111" s="2" t="s">
        <v>130</v>
      </c>
      <c r="B111" s="2" t="s">
        <v>140</v>
      </c>
      <c r="C111" s="9">
        <v>23.5</v>
      </c>
      <c r="D111" s="8">
        <v>7.3</v>
      </c>
      <c r="E111" s="9">
        <v>23.4</v>
      </c>
      <c r="F111" s="9">
        <v>49.1</v>
      </c>
      <c r="G111" s="9">
        <v>48.4</v>
      </c>
      <c r="H111" s="2" t="s">
        <v>148</v>
      </c>
      <c r="I111" s="4" t="s">
        <v>130</v>
      </c>
    </row>
    <row r="112" spans="1:9" ht="15" customHeight="1" x14ac:dyDescent="0.25">
      <c r="A112" s="2" t="s">
        <v>163</v>
      </c>
      <c r="B112" s="2" t="s">
        <v>164</v>
      </c>
      <c r="C112" s="9">
        <v>-1099.5</v>
      </c>
      <c r="D112" s="8">
        <v>2339.1</v>
      </c>
      <c r="E112" s="9">
        <v>1497.1</v>
      </c>
      <c r="F112" s="9">
        <v>-568.6</v>
      </c>
      <c r="G112" s="9">
        <v>104.1</v>
      </c>
      <c r="H112" s="2" t="s">
        <v>170</v>
      </c>
      <c r="I112" s="4" t="s">
        <v>163</v>
      </c>
    </row>
    <row r="113" spans="1:9" ht="15" customHeight="1" x14ac:dyDescent="0.25">
      <c r="A113" s="2"/>
      <c r="B113" s="2"/>
      <c r="C113" s="9"/>
      <c r="D113" s="8"/>
      <c r="E113" s="9"/>
      <c r="F113" s="9"/>
      <c r="G113" s="9"/>
      <c r="H113" s="2"/>
      <c r="I113" s="4"/>
    </row>
    <row r="114" spans="1:9" ht="15" customHeight="1" x14ac:dyDescent="0.25">
      <c r="A114" s="1"/>
      <c r="B114" s="1"/>
      <c r="C114" s="9"/>
      <c r="D114" s="8"/>
      <c r="E114" s="8"/>
      <c r="F114" s="8"/>
      <c r="G114" s="8"/>
      <c r="H114" s="1" t="s">
        <v>216</v>
      </c>
      <c r="I114" s="210" t="s">
        <v>208</v>
      </c>
    </row>
    <row r="115" spans="1:9" ht="15" customHeight="1" x14ac:dyDescent="0.25">
      <c r="A115" s="1" t="s">
        <v>208</v>
      </c>
      <c r="B115" s="1" t="s">
        <v>234</v>
      </c>
      <c r="C115" s="9"/>
      <c r="D115" s="9"/>
      <c r="E115" s="9"/>
      <c r="F115" s="9"/>
      <c r="G115" s="9"/>
      <c r="H115" s="1" t="s">
        <v>217</v>
      </c>
      <c r="I115" s="210"/>
    </row>
    <row r="116" spans="1:9" ht="15" customHeight="1" x14ac:dyDescent="0.25">
      <c r="A116" s="2" t="s">
        <v>122</v>
      </c>
      <c r="B116" s="2" t="s">
        <v>123</v>
      </c>
      <c r="C116" s="9">
        <v>2380.9</v>
      </c>
      <c r="D116" s="8">
        <v>840.6</v>
      </c>
      <c r="E116" s="9">
        <v>1086.9000000000001</v>
      </c>
      <c r="F116" s="9">
        <v>302.2</v>
      </c>
      <c r="G116" s="9">
        <v>-1061.5999999999999</v>
      </c>
      <c r="H116" s="2" t="s">
        <v>144</v>
      </c>
      <c r="I116" s="4" t="s">
        <v>122</v>
      </c>
    </row>
    <row r="117" spans="1:9" ht="15" customHeight="1" x14ac:dyDescent="0.25">
      <c r="A117" s="2" t="s">
        <v>124</v>
      </c>
      <c r="B117" s="2" t="s">
        <v>125</v>
      </c>
      <c r="C117" s="9">
        <v>1438.5</v>
      </c>
      <c r="D117" s="8">
        <v>1355.4</v>
      </c>
      <c r="E117" s="9">
        <v>2409.6999999999998</v>
      </c>
      <c r="F117" s="9">
        <v>20</v>
      </c>
      <c r="G117" s="9">
        <v>1645</v>
      </c>
      <c r="H117" s="2" t="s">
        <v>145</v>
      </c>
      <c r="I117" s="4" t="s">
        <v>124</v>
      </c>
    </row>
    <row r="118" spans="1:9" ht="15" customHeight="1" x14ac:dyDescent="0.25">
      <c r="A118" s="2" t="s">
        <v>126</v>
      </c>
      <c r="B118" s="2" t="s">
        <v>127</v>
      </c>
      <c r="C118" s="9">
        <v>4.8</v>
      </c>
      <c r="D118" s="8">
        <v>127.9</v>
      </c>
      <c r="E118" s="9">
        <v>271.10000000000002</v>
      </c>
      <c r="F118" s="9">
        <v>252.9</v>
      </c>
      <c r="G118" s="9">
        <v>451.4</v>
      </c>
      <c r="H118" s="2" t="s">
        <v>146</v>
      </c>
      <c r="I118" s="4" t="s">
        <v>126</v>
      </c>
    </row>
    <row r="119" spans="1:9" ht="15" customHeight="1" x14ac:dyDescent="0.25">
      <c r="A119" s="2" t="s">
        <v>128</v>
      </c>
      <c r="B119" s="2" t="s">
        <v>203</v>
      </c>
      <c r="C119" s="9">
        <v>0</v>
      </c>
      <c r="D119" s="8">
        <v>0</v>
      </c>
      <c r="E119" s="9">
        <v>0</v>
      </c>
      <c r="F119" s="9">
        <v>0</v>
      </c>
      <c r="G119" s="9">
        <v>0</v>
      </c>
      <c r="H119" s="2" t="s">
        <v>147</v>
      </c>
      <c r="I119" s="4" t="s">
        <v>128</v>
      </c>
    </row>
    <row r="120" spans="1:9" ht="15" customHeight="1" x14ac:dyDescent="0.25">
      <c r="A120" s="2" t="s">
        <v>130</v>
      </c>
      <c r="B120" s="2" t="s">
        <v>140</v>
      </c>
      <c r="C120" s="9">
        <v>0</v>
      </c>
      <c r="D120" s="8">
        <v>0</v>
      </c>
      <c r="E120" s="9">
        <v>0</v>
      </c>
      <c r="F120" s="9">
        <v>0</v>
      </c>
      <c r="G120" s="9">
        <v>0</v>
      </c>
      <c r="H120" s="2" t="s">
        <v>148</v>
      </c>
      <c r="I120" s="4" t="s">
        <v>130</v>
      </c>
    </row>
    <row r="121" spans="1:9" ht="15" customHeight="1" x14ac:dyDescent="0.25">
      <c r="A121" s="2" t="s">
        <v>163</v>
      </c>
      <c r="B121" s="2" t="s">
        <v>164</v>
      </c>
      <c r="C121" s="9">
        <v>1388.5</v>
      </c>
      <c r="D121" s="8">
        <v>1565.4</v>
      </c>
      <c r="E121" s="9">
        <v>4681.3999999999996</v>
      </c>
      <c r="F121" s="9">
        <v>-579.20000000000005</v>
      </c>
      <c r="G121" s="9">
        <v>4603.7</v>
      </c>
      <c r="H121" s="2" t="s">
        <v>170</v>
      </c>
      <c r="I121" s="4" t="s">
        <v>163</v>
      </c>
    </row>
    <row r="122" spans="1:9" ht="15" customHeight="1" x14ac:dyDescent="0.25">
      <c r="A122" s="2"/>
      <c r="B122" s="2"/>
      <c r="C122" s="9"/>
      <c r="D122" s="8"/>
      <c r="E122" s="9"/>
      <c r="F122" s="9"/>
      <c r="G122" s="9"/>
      <c r="H122" s="2"/>
      <c r="I122" s="4"/>
    </row>
    <row r="123" spans="1:9" ht="15" customHeight="1" x14ac:dyDescent="0.25">
      <c r="A123" s="1" t="s">
        <v>219</v>
      </c>
      <c r="B123" s="1" t="s">
        <v>437</v>
      </c>
      <c r="C123" s="9"/>
      <c r="D123" s="8"/>
      <c r="E123" s="8"/>
      <c r="F123" s="8"/>
      <c r="G123" s="8"/>
      <c r="H123" s="1" t="s">
        <v>438</v>
      </c>
      <c r="I123" s="93" t="s">
        <v>219</v>
      </c>
    </row>
    <row r="124" spans="1:9" ht="15" customHeight="1" x14ac:dyDescent="0.25">
      <c r="A124" s="2" t="s">
        <v>122</v>
      </c>
      <c r="B124" s="2" t="s">
        <v>123</v>
      </c>
      <c r="C124" s="9">
        <v>0</v>
      </c>
      <c r="D124" s="8">
        <v>0</v>
      </c>
      <c r="E124" s="9">
        <v>0</v>
      </c>
      <c r="F124" s="9">
        <v>0</v>
      </c>
      <c r="G124" s="9">
        <v>0</v>
      </c>
      <c r="H124" s="2" t="s">
        <v>144</v>
      </c>
      <c r="I124" s="4" t="s">
        <v>122</v>
      </c>
    </row>
    <row r="125" spans="1:9" ht="15" customHeight="1" x14ac:dyDescent="0.25">
      <c r="A125" s="2" t="s">
        <v>124</v>
      </c>
      <c r="B125" s="2" t="s">
        <v>125</v>
      </c>
      <c r="C125" s="9">
        <v>1089.9000000000001</v>
      </c>
      <c r="D125" s="8">
        <v>816.3</v>
      </c>
      <c r="E125" s="9">
        <v>1711.5</v>
      </c>
      <c r="F125" s="9">
        <v>1304.5999999999999</v>
      </c>
      <c r="G125" s="9">
        <v>27.7</v>
      </c>
      <c r="H125" s="2" t="s">
        <v>145</v>
      </c>
      <c r="I125" s="4" t="s">
        <v>124</v>
      </c>
    </row>
    <row r="126" spans="1:9" ht="15" customHeight="1" x14ac:dyDescent="0.25">
      <c r="A126" s="2" t="s">
        <v>126</v>
      </c>
      <c r="B126" s="2" t="s">
        <v>127</v>
      </c>
      <c r="C126" s="9">
        <v>-10.6</v>
      </c>
      <c r="D126" s="8">
        <v>27.5</v>
      </c>
      <c r="E126" s="9">
        <v>19.8</v>
      </c>
      <c r="F126" s="9">
        <v>-4.5999999999999996</v>
      </c>
      <c r="G126" s="9">
        <v>2.2000000000000002</v>
      </c>
      <c r="H126" s="2" t="s">
        <v>146</v>
      </c>
      <c r="I126" s="4" t="s">
        <v>126</v>
      </c>
    </row>
    <row r="127" spans="1:9" ht="15" customHeight="1" x14ac:dyDescent="0.25">
      <c r="A127" s="2" t="s">
        <v>128</v>
      </c>
      <c r="B127" s="2" t="s">
        <v>203</v>
      </c>
      <c r="C127" s="9">
        <v>0</v>
      </c>
      <c r="D127" s="8">
        <v>0</v>
      </c>
      <c r="E127" s="9">
        <v>0</v>
      </c>
      <c r="F127" s="9">
        <v>0</v>
      </c>
      <c r="G127" s="9">
        <v>0</v>
      </c>
      <c r="H127" s="2" t="s">
        <v>147</v>
      </c>
      <c r="I127" s="4" t="s">
        <v>128</v>
      </c>
    </row>
    <row r="128" spans="1:9" ht="15" customHeight="1" x14ac:dyDescent="0.25">
      <c r="A128" s="2" t="s">
        <v>130</v>
      </c>
      <c r="B128" s="2" t="s">
        <v>140</v>
      </c>
      <c r="C128" s="9">
        <v>0</v>
      </c>
      <c r="D128" s="8">
        <v>0</v>
      </c>
      <c r="E128" s="9">
        <v>0</v>
      </c>
      <c r="F128" s="9">
        <v>0</v>
      </c>
      <c r="G128" s="9">
        <v>0</v>
      </c>
      <c r="H128" s="2" t="s">
        <v>148</v>
      </c>
      <c r="I128" s="4" t="s">
        <v>130</v>
      </c>
    </row>
    <row r="129" spans="1:9" ht="15" customHeight="1" x14ac:dyDescent="0.25">
      <c r="A129" s="2" t="s">
        <v>163</v>
      </c>
      <c r="B129" s="2" t="s">
        <v>164</v>
      </c>
      <c r="C129" s="9">
        <v>-31.3</v>
      </c>
      <c r="D129" s="8">
        <v>-3.9</v>
      </c>
      <c r="E129" s="9">
        <v>-20.2</v>
      </c>
      <c r="F129" s="9">
        <v>108.8</v>
      </c>
      <c r="G129" s="9">
        <v>-178.8</v>
      </c>
      <c r="H129" s="2" t="s">
        <v>170</v>
      </c>
      <c r="I129" s="4" t="s">
        <v>163</v>
      </c>
    </row>
    <row r="130" spans="1:9" ht="15" customHeight="1" x14ac:dyDescent="0.25">
      <c r="A130" s="1"/>
      <c r="B130" s="2"/>
      <c r="C130" s="9"/>
      <c r="D130" s="8"/>
      <c r="E130" s="9"/>
      <c r="F130" s="9"/>
      <c r="G130" s="9"/>
      <c r="H130" s="2"/>
      <c r="I130" s="4"/>
    </row>
    <row r="131" spans="1:9" ht="15" customHeight="1" x14ac:dyDescent="0.25">
      <c r="A131" s="1" t="s">
        <v>220</v>
      </c>
      <c r="B131" s="1" t="s">
        <v>439</v>
      </c>
      <c r="C131" s="9"/>
      <c r="D131" s="8"/>
      <c r="E131" s="8"/>
      <c r="F131" s="8"/>
      <c r="G131" s="8"/>
      <c r="H131" s="1" t="s">
        <v>440</v>
      </c>
      <c r="I131" s="93" t="s">
        <v>220</v>
      </c>
    </row>
    <row r="132" spans="1:9" ht="15" customHeight="1" x14ac:dyDescent="0.25">
      <c r="A132" s="2" t="s">
        <v>122</v>
      </c>
      <c r="B132" s="2" t="s">
        <v>123</v>
      </c>
      <c r="C132" s="9">
        <v>-85.5</v>
      </c>
      <c r="D132" s="8">
        <v>108.4</v>
      </c>
      <c r="E132" s="9">
        <v>2354.5</v>
      </c>
      <c r="F132" s="9">
        <v>-656</v>
      </c>
      <c r="G132" s="9">
        <v>-1598.2</v>
      </c>
      <c r="H132" s="2" t="s">
        <v>144</v>
      </c>
      <c r="I132" s="4" t="s">
        <v>122</v>
      </c>
    </row>
    <row r="133" spans="1:9" ht="15" customHeight="1" x14ac:dyDescent="0.25">
      <c r="A133" s="2" t="s">
        <v>124</v>
      </c>
      <c r="B133" s="2" t="s">
        <v>125</v>
      </c>
      <c r="C133" s="9">
        <v>115.3</v>
      </c>
      <c r="D133" s="8">
        <v>146.80000000000001</v>
      </c>
      <c r="E133" s="9">
        <v>-227.5</v>
      </c>
      <c r="F133" s="9">
        <v>883</v>
      </c>
      <c r="G133" s="9">
        <v>-190</v>
      </c>
      <c r="H133" s="2" t="s">
        <v>145</v>
      </c>
      <c r="I133" s="4" t="s">
        <v>124</v>
      </c>
    </row>
    <row r="134" spans="1:9" ht="15" customHeight="1" x14ac:dyDescent="0.25">
      <c r="A134" s="2" t="s">
        <v>126</v>
      </c>
      <c r="B134" s="2" t="s">
        <v>127</v>
      </c>
      <c r="C134" s="9">
        <v>3</v>
      </c>
      <c r="D134" s="8">
        <v>-0.1</v>
      </c>
      <c r="E134" s="9">
        <v>2.2000000000000002</v>
      </c>
      <c r="F134" s="9">
        <v>3</v>
      </c>
      <c r="G134" s="9">
        <v>0.9</v>
      </c>
      <c r="H134" s="2" t="s">
        <v>146</v>
      </c>
      <c r="I134" s="4" t="s">
        <v>126</v>
      </c>
    </row>
    <row r="135" spans="1:9" ht="15" customHeight="1" x14ac:dyDescent="0.25">
      <c r="A135" s="2" t="s">
        <v>128</v>
      </c>
      <c r="B135" s="2" t="s">
        <v>203</v>
      </c>
      <c r="C135" s="9">
        <v>-0.8</v>
      </c>
      <c r="D135" s="8">
        <v>-1.1000000000000001</v>
      </c>
      <c r="E135" s="9">
        <v>2.9</v>
      </c>
      <c r="F135" s="9">
        <v>-2.9</v>
      </c>
      <c r="G135" s="9">
        <v>0</v>
      </c>
      <c r="H135" s="2" t="s">
        <v>147</v>
      </c>
      <c r="I135" s="4" t="s">
        <v>128</v>
      </c>
    </row>
    <row r="136" spans="1:9" ht="15" customHeight="1" x14ac:dyDescent="0.25">
      <c r="A136" s="2" t="s">
        <v>130</v>
      </c>
      <c r="B136" s="2" t="s">
        <v>140</v>
      </c>
      <c r="C136" s="9">
        <v>0</v>
      </c>
      <c r="D136" s="8">
        <v>0</v>
      </c>
      <c r="E136" s="9">
        <v>0</v>
      </c>
      <c r="F136" s="9">
        <v>0</v>
      </c>
      <c r="G136" s="9">
        <v>0</v>
      </c>
      <c r="H136" s="2" t="s">
        <v>148</v>
      </c>
      <c r="I136" s="4" t="s">
        <v>130</v>
      </c>
    </row>
    <row r="137" spans="1:9" ht="15" customHeight="1" x14ac:dyDescent="0.25">
      <c r="A137" s="2" t="s">
        <v>163</v>
      </c>
      <c r="B137" s="2" t="s">
        <v>164</v>
      </c>
      <c r="C137" s="9">
        <v>179.8</v>
      </c>
      <c r="D137" s="8">
        <v>39</v>
      </c>
      <c r="E137" s="9">
        <v>692.8</v>
      </c>
      <c r="F137" s="9">
        <v>500.8</v>
      </c>
      <c r="G137" s="9">
        <v>-404.6</v>
      </c>
      <c r="H137" s="2" t="s">
        <v>170</v>
      </c>
      <c r="I137" s="4" t="s">
        <v>163</v>
      </c>
    </row>
    <row r="138" spans="1:9" ht="15" customHeight="1" x14ac:dyDescent="0.25">
      <c r="A138" s="1"/>
      <c r="B138" s="2"/>
      <c r="C138" s="9"/>
      <c r="D138" s="8"/>
      <c r="E138" s="9"/>
      <c r="F138" s="9"/>
      <c r="G138" s="9"/>
      <c r="H138" s="2"/>
      <c r="I138" s="4"/>
    </row>
    <row r="139" spans="1:9" ht="15" customHeight="1" x14ac:dyDescent="0.25">
      <c r="A139" s="1" t="s">
        <v>221</v>
      </c>
      <c r="B139" s="1" t="s">
        <v>235</v>
      </c>
      <c r="C139" s="9"/>
      <c r="D139" s="9"/>
      <c r="E139" s="9"/>
      <c r="F139" s="9"/>
      <c r="G139" s="9"/>
      <c r="H139" s="1" t="s">
        <v>239</v>
      </c>
      <c r="I139" s="58" t="s">
        <v>221</v>
      </c>
    </row>
    <row r="140" spans="1:9" ht="15" customHeight="1" x14ac:dyDescent="0.25">
      <c r="A140" s="2" t="s">
        <v>122</v>
      </c>
      <c r="B140" s="2" t="s">
        <v>123</v>
      </c>
      <c r="C140" s="9">
        <v>1456.5</v>
      </c>
      <c r="D140" s="8">
        <v>695.4</v>
      </c>
      <c r="E140" s="9">
        <v>6752.8</v>
      </c>
      <c r="F140" s="9">
        <v>9797.2999999999993</v>
      </c>
      <c r="G140" s="9">
        <v>-8364.4</v>
      </c>
      <c r="H140" s="2" t="s">
        <v>144</v>
      </c>
      <c r="I140" s="4" t="s">
        <v>122</v>
      </c>
    </row>
    <row r="141" spans="1:9" ht="15" customHeight="1" x14ac:dyDescent="0.25">
      <c r="A141" s="2" t="s">
        <v>124</v>
      </c>
      <c r="B141" s="2" t="s">
        <v>125</v>
      </c>
      <c r="C141" s="9">
        <v>1065.3</v>
      </c>
      <c r="D141" s="8">
        <v>632</v>
      </c>
      <c r="E141" s="9">
        <v>76.599999999999994</v>
      </c>
      <c r="F141" s="9">
        <v>2029</v>
      </c>
      <c r="G141" s="9">
        <v>5136.8999999999996</v>
      </c>
      <c r="H141" s="2" t="s">
        <v>145</v>
      </c>
      <c r="I141" s="4" t="s">
        <v>124</v>
      </c>
    </row>
    <row r="142" spans="1:9" ht="15" customHeight="1" x14ac:dyDescent="0.25">
      <c r="A142" s="2" t="s">
        <v>126</v>
      </c>
      <c r="B142" s="2" t="s">
        <v>127</v>
      </c>
      <c r="C142" s="9">
        <v>83.5</v>
      </c>
      <c r="D142" s="8">
        <v>656.8</v>
      </c>
      <c r="E142" s="9">
        <v>1813.2</v>
      </c>
      <c r="F142" s="9">
        <v>2529.6</v>
      </c>
      <c r="G142" s="9">
        <v>1407.4</v>
      </c>
      <c r="H142" s="2" t="s">
        <v>146</v>
      </c>
      <c r="I142" s="4" t="s">
        <v>126</v>
      </c>
    </row>
    <row r="143" spans="1:9" ht="15" customHeight="1" x14ac:dyDescent="0.25">
      <c r="A143" s="2" t="s">
        <v>128</v>
      </c>
      <c r="B143" s="2" t="s">
        <v>203</v>
      </c>
      <c r="C143" s="9">
        <v>1206.4000000000001</v>
      </c>
      <c r="D143" s="8">
        <v>1220.0999999999999</v>
      </c>
      <c r="E143" s="9">
        <v>1564.6</v>
      </c>
      <c r="F143" s="9">
        <v>-2155.6</v>
      </c>
      <c r="G143" s="9">
        <v>1045.3</v>
      </c>
      <c r="H143" s="2" t="s">
        <v>147</v>
      </c>
      <c r="I143" s="4" t="s">
        <v>128</v>
      </c>
    </row>
    <row r="144" spans="1:9" ht="15" customHeight="1" x14ac:dyDescent="0.25">
      <c r="A144" s="2" t="s">
        <v>130</v>
      </c>
      <c r="B144" s="2" t="s">
        <v>140</v>
      </c>
      <c r="C144" s="9">
        <v>5.5</v>
      </c>
      <c r="D144" s="8">
        <v>9.6</v>
      </c>
      <c r="E144" s="9">
        <v>4.5</v>
      </c>
      <c r="F144" s="9">
        <v>-38.200000000000003</v>
      </c>
      <c r="G144" s="9">
        <v>-27.3</v>
      </c>
      <c r="H144" s="2" t="s">
        <v>148</v>
      </c>
      <c r="I144" s="4" t="s">
        <v>130</v>
      </c>
    </row>
    <row r="145" spans="1:9" ht="15" customHeight="1" x14ac:dyDescent="0.25">
      <c r="A145" s="2" t="s">
        <v>163</v>
      </c>
      <c r="B145" s="2" t="s">
        <v>164</v>
      </c>
      <c r="C145" s="9">
        <v>-986.1</v>
      </c>
      <c r="D145" s="8">
        <v>-1038.9000000000001</v>
      </c>
      <c r="E145" s="9">
        <v>-575.29999999999995</v>
      </c>
      <c r="F145" s="9">
        <v>-792.5</v>
      </c>
      <c r="G145" s="9">
        <v>-2477.8000000000002</v>
      </c>
      <c r="H145" s="2" t="s">
        <v>170</v>
      </c>
      <c r="I145" s="4" t="s">
        <v>163</v>
      </c>
    </row>
    <row r="146" spans="1:9" ht="15" customHeight="1" x14ac:dyDescent="0.25">
      <c r="A146" s="2"/>
      <c r="B146" s="2"/>
      <c r="C146" s="9"/>
      <c r="D146" s="8"/>
      <c r="E146" s="9"/>
      <c r="F146" s="9"/>
      <c r="G146" s="9"/>
      <c r="H146" s="2"/>
      <c r="I146" s="4"/>
    </row>
    <row r="147" spans="1:9" ht="15" customHeight="1" x14ac:dyDescent="0.25">
      <c r="A147" s="1" t="s">
        <v>223</v>
      </c>
      <c r="B147" s="1" t="s">
        <v>236</v>
      </c>
      <c r="C147" s="13">
        <v>25107</v>
      </c>
      <c r="D147" s="14">
        <v>49003.4</v>
      </c>
      <c r="E147" s="14">
        <v>104961.7</v>
      </c>
      <c r="F147" s="14">
        <v>-23549.1</v>
      </c>
      <c r="G147" s="14">
        <v>6907.5</v>
      </c>
      <c r="H147" s="1" t="s">
        <v>240</v>
      </c>
      <c r="I147" s="58" t="s">
        <v>223</v>
      </c>
    </row>
    <row r="148" spans="1:9" ht="15" customHeight="1" x14ac:dyDescent="0.25">
      <c r="A148" s="44" t="s">
        <v>237</v>
      </c>
      <c r="B148" s="94"/>
      <c r="C148" s="94"/>
      <c r="D148" s="94"/>
      <c r="I148" s="24" t="s">
        <v>232</v>
      </c>
    </row>
    <row r="150" spans="1:9" s="45" customFormat="1" ht="15" customHeight="1" x14ac:dyDescent="0.2">
      <c r="A150" s="33" t="s">
        <v>509</v>
      </c>
      <c r="I150" s="149" t="s">
        <v>509</v>
      </c>
    </row>
    <row r="151" spans="1:9" ht="15" customHeight="1" x14ac:dyDescent="0.25">
      <c r="A151" s="34"/>
    </row>
  </sheetData>
  <mergeCells count="1">
    <mergeCell ref="I114:I115"/>
  </mergeCells>
  <hyperlinks>
    <hyperlink ref="J2" location="'Obsah Content'!A1" display="Obsah / Content"/>
    <hyperlink ref="A150" r:id="rId1" location="!/view/sk/VBD_SK_WIN/nu1041rs/v_nu1041rs_00_00_00_sk"/>
    <hyperlink ref="I150" r:id="rId2" location="!/view/sk/VBD_SK_WIN/nu1041rs/v_nu1041rs_00_00_00_en"/>
  </hyperlinks>
  <pageMargins left="0.7" right="0.7" top="0.75" bottom="0.75" header="0.3" footer="0.3"/>
  <pageSetup paperSize="9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95" zoomScaleNormal="95" workbookViewId="0"/>
  </sheetViews>
  <sheetFormatPr defaultColWidth="9.140625" defaultRowHeight="15" customHeight="1" x14ac:dyDescent="0.25"/>
  <cols>
    <col min="1" max="1" width="84.28515625" style="5" customWidth="1"/>
    <col min="2" max="11" width="10.28515625" style="5" customWidth="1"/>
    <col min="12" max="12" width="90.28515625" style="5" customWidth="1"/>
    <col min="13" max="16384" width="9.140625" style="5"/>
  </cols>
  <sheetData>
    <row r="1" spans="1:13" ht="15" customHeight="1" x14ac:dyDescent="0.25">
      <c r="A1" s="34" t="s">
        <v>479</v>
      </c>
      <c r="B1" s="34"/>
    </row>
    <row r="2" spans="1:13" ht="15" customHeight="1" x14ac:dyDescent="0.25">
      <c r="A2" s="35" t="s">
        <v>349</v>
      </c>
      <c r="G2" s="34"/>
      <c r="M2" s="154" t="s">
        <v>500</v>
      </c>
    </row>
    <row r="3" spans="1:13" ht="15" customHeight="1" x14ac:dyDescent="0.25">
      <c r="A3" s="87"/>
      <c r="G3" s="34"/>
    </row>
    <row r="4" spans="1:13" ht="15" customHeight="1" x14ac:dyDescent="0.25">
      <c r="A4" s="71" t="s">
        <v>74</v>
      </c>
      <c r="L4" s="52" t="s">
        <v>256</v>
      </c>
    </row>
    <row r="5" spans="1:13" ht="15" customHeight="1" thickBot="1" x14ac:dyDescent="0.3">
      <c r="A5" s="71" t="s">
        <v>75</v>
      </c>
      <c r="B5" s="88"/>
      <c r="C5" s="88"/>
      <c r="D5" s="88"/>
      <c r="L5" s="52" t="s">
        <v>257</v>
      </c>
    </row>
    <row r="6" spans="1:13" s="41" customFormat="1" ht="30" customHeight="1" thickTop="1" thickBot="1" x14ac:dyDescent="0.3">
      <c r="A6" s="72" t="s">
        <v>241</v>
      </c>
      <c r="B6" s="89">
        <v>2019</v>
      </c>
      <c r="C6" s="89">
        <v>2020</v>
      </c>
      <c r="D6" s="89">
        <v>2021</v>
      </c>
      <c r="E6" s="85">
        <v>2022</v>
      </c>
      <c r="F6" s="171">
        <v>2023</v>
      </c>
      <c r="G6" s="86">
        <v>2019</v>
      </c>
      <c r="H6" s="27">
        <v>2020</v>
      </c>
      <c r="I6" s="27">
        <v>2021</v>
      </c>
      <c r="J6" s="27">
        <v>2022</v>
      </c>
      <c r="K6" s="89">
        <v>2023</v>
      </c>
      <c r="L6" s="39" t="s">
        <v>241</v>
      </c>
    </row>
    <row r="7" spans="1:13" ht="15" customHeight="1" thickTop="1" x14ac:dyDescent="0.25">
      <c r="A7" s="74" t="s">
        <v>242</v>
      </c>
      <c r="B7" s="14">
        <v>211103.22399999999</v>
      </c>
      <c r="C7" s="13">
        <v>201023.948</v>
      </c>
      <c r="D7" s="13">
        <v>223386.70300000001</v>
      </c>
      <c r="E7" s="160">
        <v>264209.913</v>
      </c>
      <c r="F7" s="172">
        <v>276724.43800000002</v>
      </c>
      <c r="G7" s="166">
        <v>214308.772</v>
      </c>
      <c r="H7" s="14">
        <v>201023.948</v>
      </c>
      <c r="I7" s="14">
        <v>215717.889</v>
      </c>
      <c r="J7" s="14">
        <v>221925.56299999999</v>
      </c>
      <c r="K7" s="14">
        <v>213645.389</v>
      </c>
      <c r="L7" s="58" t="s">
        <v>258</v>
      </c>
    </row>
    <row r="8" spans="1:13" ht="15" customHeight="1" x14ac:dyDescent="0.25">
      <c r="A8" s="2" t="s">
        <v>442</v>
      </c>
      <c r="B8" s="8">
        <v>3881.7730000000001</v>
      </c>
      <c r="C8" s="8">
        <v>3981.509</v>
      </c>
      <c r="D8" s="8">
        <v>4533.5119999999997</v>
      </c>
      <c r="E8" s="15">
        <v>5304.8720000000003</v>
      </c>
      <c r="F8" s="173">
        <v>6050.1639999999998</v>
      </c>
      <c r="G8" s="167">
        <v>3871.7179999999998</v>
      </c>
      <c r="H8" s="8">
        <v>3981.509</v>
      </c>
      <c r="I8" s="8">
        <v>4200.5200000000004</v>
      </c>
      <c r="J8" s="8">
        <v>3740.9740000000002</v>
      </c>
      <c r="K8" s="8">
        <v>4257.8689999999997</v>
      </c>
      <c r="L8" s="4" t="s">
        <v>443</v>
      </c>
    </row>
    <row r="9" spans="1:13" ht="15" customHeight="1" x14ac:dyDescent="0.25">
      <c r="A9" s="2" t="s">
        <v>243</v>
      </c>
      <c r="B9" s="9">
        <v>410.83600000000001</v>
      </c>
      <c r="C9" s="9">
        <v>360.06900000000002</v>
      </c>
      <c r="D9" s="9">
        <v>378.15199999999999</v>
      </c>
      <c r="E9" s="168">
        <v>423.93200000000002</v>
      </c>
      <c r="F9" s="173">
        <v>492.12599999999998</v>
      </c>
      <c r="G9" s="167">
        <v>413.84800000000001</v>
      </c>
      <c r="H9" s="9">
        <v>360.06900000000002</v>
      </c>
      <c r="I9" s="9">
        <v>365.03899999999999</v>
      </c>
      <c r="J9" s="9">
        <v>377.85700000000003</v>
      </c>
      <c r="K9" s="8">
        <v>373.62099999999998</v>
      </c>
      <c r="L9" s="4" t="s">
        <v>259</v>
      </c>
    </row>
    <row r="10" spans="1:13" ht="15" customHeight="1" x14ac:dyDescent="0.25">
      <c r="A10" s="2" t="s">
        <v>244</v>
      </c>
      <c r="B10" s="9">
        <v>80988.421000000002</v>
      </c>
      <c r="C10" s="9">
        <v>72221.623000000007</v>
      </c>
      <c r="D10" s="9">
        <v>83693.645000000004</v>
      </c>
      <c r="E10" s="168">
        <v>98467.79</v>
      </c>
      <c r="F10" s="173">
        <v>104865.08900000001</v>
      </c>
      <c r="G10" s="167">
        <v>80915.34</v>
      </c>
      <c r="H10" s="9">
        <v>72221.623000000007</v>
      </c>
      <c r="I10" s="9">
        <v>79088.06</v>
      </c>
      <c r="J10" s="9">
        <v>82212.596000000005</v>
      </c>
      <c r="K10" s="8">
        <v>84155.766000000003</v>
      </c>
      <c r="L10" s="4" t="s">
        <v>260</v>
      </c>
    </row>
    <row r="11" spans="1:13" ht="15" customHeight="1" x14ac:dyDescent="0.25">
      <c r="A11" s="42" t="s">
        <v>444</v>
      </c>
      <c r="B11" s="8">
        <v>10800.344999999999</v>
      </c>
      <c r="C11" s="8">
        <v>10590.876</v>
      </c>
      <c r="D11" s="8">
        <v>11108.296</v>
      </c>
      <c r="E11" s="15">
        <v>19161.112000000001</v>
      </c>
      <c r="F11" s="173">
        <v>17425.807000000001</v>
      </c>
      <c r="G11" s="167">
        <v>11614.38</v>
      </c>
      <c r="H11" s="8">
        <v>10590.876</v>
      </c>
      <c r="I11" s="8">
        <v>10826.397000000001</v>
      </c>
      <c r="J11" s="8">
        <v>9789.5419999999995</v>
      </c>
      <c r="K11" s="8">
        <v>6361.7780000000002</v>
      </c>
      <c r="L11" s="4" t="s">
        <v>445</v>
      </c>
    </row>
    <row r="12" spans="1:13" ht="15" customHeight="1" x14ac:dyDescent="0.25">
      <c r="A12" s="42" t="s">
        <v>446</v>
      </c>
      <c r="B12" s="8">
        <v>1610.248</v>
      </c>
      <c r="C12" s="8">
        <v>1563.0530000000001</v>
      </c>
      <c r="D12" s="8">
        <v>1760.2760000000001</v>
      </c>
      <c r="E12" s="15">
        <v>1953.58</v>
      </c>
      <c r="F12" s="173">
        <v>2185.739</v>
      </c>
      <c r="G12" s="167">
        <v>1711.35</v>
      </c>
      <c r="H12" s="8">
        <v>1563.0530000000001</v>
      </c>
      <c r="I12" s="8">
        <v>1508.9649999999999</v>
      </c>
      <c r="J12" s="8">
        <v>1543.8320000000001</v>
      </c>
      <c r="K12" s="8">
        <v>1604.0840000000001</v>
      </c>
      <c r="L12" s="4" t="s">
        <v>447</v>
      </c>
    </row>
    <row r="13" spans="1:13" ht="15" customHeight="1" x14ac:dyDescent="0.25">
      <c r="A13" s="42" t="s">
        <v>245</v>
      </c>
      <c r="B13" s="9">
        <v>15485.343999999999</v>
      </c>
      <c r="C13" s="9">
        <v>15501.258</v>
      </c>
      <c r="D13" s="9">
        <v>16987.252</v>
      </c>
      <c r="E13" s="168">
        <v>20212.690999999999</v>
      </c>
      <c r="F13" s="173">
        <v>22153.027999999998</v>
      </c>
      <c r="G13" s="167">
        <v>16470.97</v>
      </c>
      <c r="H13" s="9">
        <v>15501.258</v>
      </c>
      <c r="I13" s="9">
        <v>15661.766</v>
      </c>
      <c r="J13" s="9">
        <v>15628.012000000001</v>
      </c>
      <c r="K13" s="8">
        <v>15134.507</v>
      </c>
      <c r="L13" s="4" t="s">
        <v>261</v>
      </c>
    </row>
    <row r="14" spans="1:13" ht="15" customHeight="1" x14ac:dyDescent="0.25">
      <c r="A14" s="42" t="s">
        <v>448</v>
      </c>
      <c r="B14" s="8">
        <v>18650.598000000002</v>
      </c>
      <c r="C14" s="8">
        <v>19068.113000000001</v>
      </c>
      <c r="D14" s="8">
        <v>19297.298999999999</v>
      </c>
      <c r="E14" s="15">
        <v>21210.699000000001</v>
      </c>
      <c r="F14" s="173">
        <v>24098.687000000002</v>
      </c>
      <c r="G14" s="167">
        <v>19214.886999999999</v>
      </c>
      <c r="H14" s="8">
        <v>19068.113000000001</v>
      </c>
      <c r="I14" s="8">
        <v>18409.495999999999</v>
      </c>
      <c r="J14" s="8">
        <v>17310.233</v>
      </c>
      <c r="K14" s="8">
        <v>18427.663</v>
      </c>
      <c r="L14" s="4" t="s">
        <v>449</v>
      </c>
    </row>
    <row r="15" spans="1:13" ht="15" customHeight="1" x14ac:dyDescent="0.25">
      <c r="A15" s="42" t="s">
        <v>246</v>
      </c>
      <c r="B15" s="9">
        <v>12311.022999999999</v>
      </c>
      <c r="C15" s="9">
        <v>11942.529</v>
      </c>
      <c r="D15" s="9">
        <v>13077.331</v>
      </c>
      <c r="E15" s="168">
        <v>15864.106</v>
      </c>
      <c r="F15" s="173">
        <v>15660.958000000001</v>
      </c>
      <c r="G15" s="167">
        <v>12801.633</v>
      </c>
      <c r="H15" s="9">
        <v>11942.529</v>
      </c>
      <c r="I15" s="9">
        <v>12744.924000000001</v>
      </c>
      <c r="J15" s="9">
        <v>14318.532999999999</v>
      </c>
      <c r="K15" s="8">
        <v>12742.214</v>
      </c>
      <c r="L15" s="4" t="s">
        <v>262</v>
      </c>
    </row>
    <row r="16" spans="1:13" ht="15" customHeight="1" x14ac:dyDescent="0.25">
      <c r="A16" s="42" t="s">
        <v>247</v>
      </c>
      <c r="B16" s="8">
        <v>2438.35</v>
      </c>
      <c r="C16" s="8">
        <v>2060.259</v>
      </c>
      <c r="D16" s="8">
        <v>2207.5509999999999</v>
      </c>
      <c r="E16" s="15">
        <v>3068.049</v>
      </c>
      <c r="F16" s="173">
        <v>2635.2310000000002</v>
      </c>
      <c r="G16" s="167">
        <v>2274.9160000000002</v>
      </c>
      <c r="H16" s="8">
        <v>2060.259</v>
      </c>
      <c r="I16" s="8">
        <v>2269.9119999999998</v>
      </c>
      <c r="J16" s="8">
        <v>2900.076</v>
      </c>
      <c r="K16" s="8">
        <v>2412.4560000000001</v>
      </c>
      <c r="L16" s="4" t="s">
        <v>450</v>
      </c>
    </row>
    <row r="17" spans="1:12" ht="15" customHeight="1" x14ac:dyDescent="0.25">
      <c r="A17" s="42" t="s">
        <v>248</v>
      </c>
      <c r="B17" s="9">
        <v>8021.2460000000001</v>
      </c>
      <c r="C17" s="9">
        <v>7838.4669999999996</v>
      </c>
      <c r="D17" s="9">
        <v>8412.1880000000001</v>
      </c>
      <c r="E17" s="168">
        <v>9557.2039999999997</v>
      </c>
      <c r="F17" s="173">
        <v>10280.841</v>
      </c>
      <c r="G17" s="167">
        <v>8023.1750000000002</v>
      </c>
      <c r="H17" s="9">
        <v>7838.4669999999996</v>
      </c>
      <c r="I17" s="9">
        <v>8325.0730000000003</v>
      </c>
      <c r="J17" s="9">
        <v>8981.5450000000001</v>
      </c>
      <c r="K17" s="8">
        <v>8657.8780000000006</v>
      </c>
      <c r="L17" s="4" t="s">
        <v>263</v>
      </c>
    </row>
    <row r="18" spans="1:12" ht="15" customHeight="1" x14ac:dyDescent="0.25">
      <c r="A18" s="42" t="s">
        <v>249</v>
      </c>
      <c r="B18" s="9">
        <v>4967.2879999999996</v>
      </c>
      <c r="C18" s="9">
        <v>4947.1130000000003</v>
      </c>
      <c r="D18" s="9">
        <v>5634.1360000000004</v>
      </c>
      <c r="E18" s="168">
        <v>5362.0290000000005</v>
      </c>
      <c r="F18" s="173">
        <v>5914.9759999999997</v>
      </c>
      <c r="G18" s="167">
        <v>5158.6109999999999</v>
      </c>
      <c r="H18" s="9">
        <v>4947.1130000000003</v>
      </c>
      <c r="I18" s="9">
        <v>5543.9340000000002</v>
      </c>
      <c r="J18" s="9">
        <v>4913.2479999999996</v>
      </c>
      <c r="K18" s="8">
        <v>4459.652</v>
      </c>
      <c r="L18" s="4" t="s">
        <v>264</v>
      </c>
    </row>
    <row r="19" spans="1:12" ht="15" customHeight="1" x14ac:dyDescent="0.25">
      <c r="A19" s="42" t="s">
        <v>250</v>
      </c>
      <c r="B19" s="9">
        <v>11501.787</v>
      </c>
      <c r="C19" s="9">
        <v>11974.67</v>
      </c>
      <c r="D19" s="9">
        <v>13295.423000000001</v>
      </c>
      <c r="E19" s="168">
        <v>15106.617</v>
      </c>
      <c r="F19" s="173">
        <v>15124.035</v>
      </c>
      <c r="G19" s="167">
        <v>11940.907999999999</v>
      </c>
      <c r="H19" s="9">
        <v>11974.67</v>
      </c>
      <c r="I19" s="9">
        <v>12910.049000000001</v>
      </c>
      <c r="J19" s="9">
        <v>13384.329</v>
      </c>
      <c r="K19" s="8">
        <v>12396.641</v>
      </c>
      <c r="L19" s="4" t="s">
        <v>265</v>
      </c>
    </row>
    <row r="20" spans="1:12" ht="15" customHeight="1" x14ac:dyDescent="0.25">
      <c r="A20" s="42" t="s">
        <v>451</v>
      </c>
      <c r="B20" s="8">
        <v>10006.874</v>
      </c>
      <c r="C20" s="8">
        <v>9600.9390000000003</v>
      </c>
      <c r="D20" s="8">
        <v>10314.775</v>
      </c>
      <c r="E20" s="15">
        <v>11606.713</v>
      </c>
      <c r="F20" s="173">
        <v>11659.554</v>
      </c>
      <c r="G20" s="167">
        <v>9287.3639999999996</v>
      </c>
      <c r="H20" s="8">
        <v>9600.9390000000003</v>
      </c>
      <c r="I20" s="8">
        <v>11501.878000000001</v>
      </c>
      <c r="J20" s="8">
        <v>13342.49</v>
      </c>
      <c r="K20" s="8">
        <v>12722.295</v>
      </c>
      <c r="L20" s="4" t="s">
        <v>452</v>
      </c>
    </row>
    <row r="21" spans="1:12" ht="15" customHeight="1" x14ac:dyDescent="0.25">
      <c r="A21" s="42" t="s">
        <v>453</v>
      </c>
      <c r="B21" s="8">
        <v>6225.3</v>
      </c>
      <c r="C21" s="8">
        <v>5728.1909999999998</v>
      </c>
      <c r="D21" s="8">
        <v>6243.3320000000003</v>
      </c>
      <c r="E21" s="15">
        <v>7886.9309999999996</v>
      </c>
      <c r="F21" s="173">
        <v>7162.4620000000004</v>
      </c>
      <c r="G21" s="167">
        <v>6190.5889999999999</v>
      </c>
      <c r="H21" s="8">
        <v>5728.1909999999998</v>
      </c>
      <c r="I21" s="8">
        <v>5953.7929999999997</v>
      </c>
      <c r="J21" s="8">
        <v>6767.9809999999998</v>
      </c>
      <c r="K21" s="8">
        <v>5456.9620000000004</v>
      </c>
      <c r="L21" s="4" t="s">
        <v>454</v>
      </c>
    </row>
    <row r="22" spans="1:12" ht="15" customHeight="1" x14ac:dyDescent="0.25">
      <c r="A22" s="42" t="s">
        <v>455</v>
      </c>
      <c r="B22" s="15">
        <v>9148.1620000000003</v>
      </c>
      <c r="C22" s="15">
        <v>9503.32</v>
      </c>
      <c r="D22" s="15">
        <v>10268.587</v>
      </c>
      <c r="E22" s="15">
        <v>10979.477999999999</v>
      </c>
      <c r="F22" s="173">
        <v>11888.661</v>
      </c>
      <c r="G22" s="167">
        <v>9263.2919999999995</v>
      </c>
      <c r="H22" s="15">
        <v>9503.32</v>
      </c>
      <c r="I22" s="15">
        <v>10535.179</v>
      </c>
      <c r="J22" s="15">
        <v>10298.915000000001</v>
      </c>
      <c r="K22" s="8">
        <v>10223.841</v>
      </c>
      <c r="L22" s="170" t="s">
        <v>456</v>
      </c>
    </row>
    <row r="23" spans="1:12" ht="15" customHeight="1" x14ac:dyDescent="0.25">
      <c r="A23" s="42" t="s">
        <v>251</v>
      </c>
      <c r="B23" s="9">
        <v>4268.3519999999999</v>
      </c>
      <c r="C23" s="9">
        <v>4372.8190000000004</v>
      </c>
      <c r="D23" s="9">
        <v>4578.7160000000003</v>
      </c>
      <c r="E23" s="168">
        <v>5095.7160000000003</v>
      </c>
      <c r="F23" s="173">
        <v>5351.6880000000001</v>
      </c>
      <c r="G23" s="167">
        <v>4421.732</v>
      </c>
      <c r="H23" s="9">
        <v>4372.8190000000004</v>
      </c>
      <c r="I23" s="9">
        <v>4396.78</v>
      </c>
      <c r="J23" s="9">
        <v>4711.6499999999996</v>
      </c>
      <c r="K23" s="8">
        <v>4384.1440000000002</v>
      </c>
      <c r="L23" s="4" t="s">
        <v>266</v>
      </c>
    </row>
    <row r="24" spans="1:12" ht="15" customHeight="1" x14ac:dyDescent="0.25">
      <c r="A24" s="42" t="s">
        <v>252</v>
      </c>
      <c r="B24" s="9">
        <v>5186.8389999999999</v>
      </c>
      <c r="C24" s="9">
        <v>5581.5460000000003</v>
      </c>
      <c r="D24" s="9">
        <v>6600.4129999999996</v>
      </c>
      <c r="E24" s="168">
        <v>7057.3689999999997</v>
      </c>
      <c r="F24" s="173">
        <v>7815.5739999999996</v>
      </c>
      <c r="G24" s="167">
        <v>5330.8580000000002</v>
      </c>
      <c r="H24" s="9">
        <v>5581.5460000000003</v>
      </c>
      <c r="I24" s="9">
        <v>6473.1580000000004</v>
      </c>
      <c r="J24" s="9">
        <v>6642.98</v>
      </c>
      <c r="K24" s="8">
        <v>6738.3140000000003</v>
      </c>
      <c r="L24" s="4" t="s">
        <v>267</v>
      </c>
    </row>
    <row r="25" spans="1:12" ht="15" customHeight="1" x14ac:dyDescent="0.25">
      <c r="A25" s="42" t="s">
        <v>253</v>
      </c>
      <c r="B25" s="8">
        <v>3630.7809999999999</v>
      </c>
      <c r="C25" s="8">
        <v>2844.1729999999998</v>
      </c>
      <c r="D25" s="8">
        <v>3454.86</v>
      </c>
      <c r="E25" s="15">
        <v>4212.8280000000004</v>
      </c>
      <c r="F25" s="173">
        <v>4383.1729999999998</v>
      </c>
      <c r="G25" s="167">
        <v>3742.25</v>
      </c>
      <c r="H25" s="8">
        <v>2844.1729999999998</v>
      </c>
      <c r="I25" s="8">
        <v>3526.4409999999998</v>
      </c>
      <c r="J25" s="8">
        <v>3833.6170000000002</v>
      </c>
      <c r="K25" s="8">
        <v>3707.2739999999999</v>
      </c>
      <c r="L25" s="4" t="s">
        <v>457</v>
      </c>
    </row>
    <row r="26" spans="1:12" ht="15" customHeight="1" x14ac:dyDescent="0.25">
      <c r="A26" s="2" t="s">
        <v>254</v>
      </c>
      <c r="B26" s="8">
        <v>1521.0840000000001</v>
      </c>
      <c r="C26" s="8">
        <v>1298.854</v>
      </c>
      <c r="D26" s="8">
        <v>1494.6489999999999</v>
      </c>
      <c r="E26" s="15">
        <v>1626.9659999999999</v>
      </c>
      <c r="F26" s="173">
        <v>1522.278</v>
      </c>
      <c r="G26" s="167">
        <v>1640.8889999999999</v>
      </c>
      <c r="H26" s="8">
        <v>1298.854</v>
      </c>
      <c r="I26" s="8">
        <v>1428.249</v>
      </c>
      <c r="J26" s="8">
        <v>1428.1790000000001</v>
      </c>
      <c r="K26" s="8">
        <v>1205.01</v>
      </c>
      <c r="L26" s="4" t="s">
        <v>268</v>
      </c>
    </row>
    <row r="27" spans="1:12" ht="15" customHeight="1" x14ac:dyDescent="0.25">
      <c r="A27" s="42" t="s">
        <v>480</v>
      </c>
      <c r="B27" s="8">
        <v>48.573</v>
      </c>
      <c r="C27" s="8">
        <v>44.567</v>
      </c>
      <c r="D27" s="8">
        <v>46.31</v>
      </c>
      <c r="E27" s="15">
        <v>51.231000000000002</v>
      </c>
      <c r="F27" s="173">
        <v>54.366999999999997</v>
      </c>
      <c r="G27" s="167">
        <v>46.44</v>
      </c>
      <c r="H27" s="8">
        <v>44.567</v>
      </c>
      <c r="I27" s="8">
        <v>48.276000000000003</v>
      </c>
      <c r="J27" s="8">
        <v>50.600999999999999</v>
      </c>
      <c r="K27" s="8">
        <v>49.05</v>
      </c>
      <c r="L27" s="4" t="s">
        <v>481</v>
      </c>
    </row>
    <row r="28" spans="1:12" ht="15" customHeight="1" x14ac:dyDescent="0.25">
      <c r="A28" s="42" t="s">
        <v>459</v>
      </c>
      <c r="B28" s="8">
        <v>0</v>
      </c>
      <c r="C28" s="8">
        <v>0</v>
      </c>
      <c r="D28" s="8">
        <v>0</v>
      </c>
      <c r="E28" s="15">
        <v>0</v>
      </c>
      <c r="F28" s="15">
        <v>0</v>
      </c>
      <c r="G28" s="167">
        <v>0</v>
      </c>
      <c r="H28" s="8">
        <v>0</v>
      </c>
      <c r="I28" s="8">
        <v>0</v>
      </c>
      <c r="J28" s="8">
        <v>0</v>
      </c>
      <c r="K28" s="8">
        <v>0</v>
      </c>
      <c r="L28" s="4" t="s">
        <v>460</v>
      </c>
    </row>
    <row r="30" spans="1:12" ht="15" customHeight="1" x14ac:dyDescent="0.25">
      <c r="A30" s="30" t="s">
        <v>494</v>
      </c>
      <c r="L30" s="33" t="s">
        <v>494</v>
      </c>
    </row>
    <row r="31" spans="1:12" ht="15" customHeight="1" x14ac:dyDescent="0.25">
      <c r="A31" s="34"/>
    </row>
  </sheetData>
  <hyperlinks>
    <hyperlink ref="A30" r:id="rId1" location="!/view/sk/VBD_SLOVSTAT/nu2002qs/v_nu2002qs_00_00_00_sk" display="DATAcube: nu2002qs"/>
    <hyperlink ref="L30" r:id="rId2" location="!/view/sk/VBD_SLOVSTAT/nu2002qs/v_nu2002qs_00_00_00_en" display="DATAcube: nu2002qs"/>
    <hyperlink ref="M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95" zoomScaleNormal="95" workbookViewId="0"/>
  </sheetViews>
  <sheetFormatPr defaultColWidth="9.140625" defaultRowHeight="15" customHeight="1" x14ac:dyDescent="0.25"/>
  <cols>
    <col min="1" max="1" width="80.85546875" style="5" customWidth="1"/>
    <col min="2" max="11" width="10.28515625" style="5" customWidth="1"/>
    <col min="12" max="12" width="89.42578125" style="5" customWidth="1"/>
    <col min="13" max="16384" width="9.140625" style="5"/>
  </cols>
  <sheetData>
    <row r="1" spans="1:13" ht="15" customHeight="1" x14ac:dyDescent="0.25">
      <c r="A1" s="34" t="s">
        <v>461</v>
      </c>
      <c r="B1" s="34"/>
    </row>
    <row r="2" spans="1:13" ht="15" customHeight="1" x14ac:dyDescent="0.25">
      <c r="A2" s="35" t="s">
        <v>350</v>
      </c>
      <c r="G2" s="63"/>
      <c r="M2" s="154" t="s">
        <v>500</v>
      </c>
    </row>
    <row r="3" spans="1:13" ht="15" customHeight="1" x14ac:dyDescent="0.25">
      <c r="A3" s="63"/>
      <c r="G3" s="63"/>
    </row>
    <row r="4" spans="1:13" ht="15" customHeight="1" x14ac:dyDescent="0.25">
      <c r="A4" s="71" t="s">
        <v>74</v>
      </c>
      <c r="L4" s="52" t="s">
        <v>269</v>
      </c>
    </row>
    <row r="5" spans="1:13" ht="15" customHeight="1" thickBot="1" x14ac:dyDescent="0.3">
      <c r="A5" s="71" t="s">
        <v>75</v>
      </c>
      <c r="L5" s="52" t="s">
        <v>257</v>
      </c>
    </row>
    <row r="6" spans="1:13" s="41" customFormat="1" ht="30" customHeight="1" thickTop="1" thickBot="1" x14ac:dyDescent="0.3">
      <c r="A6" s="72" t="s">
        <v>241</v>
      </c>
      <c r="B6" s="84">
        <v>2019</v>
      </c>
      <c r="C6" s="84">
        <v>2020</v>
      </c>
      <c r="D6" s="26">
        <v>2021</v>
      </c>
      <c r="E6" s="85">
        <v>2022</v>
      </c>
      <c r="F6" s="171">
        <v>2023</v>
      </c>
      <c r="G6" s="86">
        <v>2019</v>
      </c>
      <c r="H6" s="27">
        <v>2020</v>
      </c>
      <c r="I6" s="27">
        <v>2021</v>
      </c>
      <c r="J6" s="27">
        <v>2022</v>
      </c>
      <c r="K6" s="89">
        <v>2023</v>
      </c>
      <c r="L6" s="39" t="s">
        <v>241</v>
      </c>
    </row>
    <row r="7" spans="1:13" ht="15" customHeight="1" thickTop="1" x14ac:dyDescent="0.25">
      <c r="A7" s="74" t="s">
        <v>242</v>
      </c>
      <c r="B7" s="13">
        <v>126559.62699999999</v>
      </c>
      <c r="C7" s="13">
        <v>116368.99800000001</v>
      </c>
      <c r="D7" s="75">
        <v>132216.98000000001</v>
      </c>
      <c r="E7" s="160">
        <v>165990.97</v>
      </c>
      <c r="F7" s="172">
        <v>164572.06</v>
      </c>
      <c r="G7" s="166">
        <v>127539.811</v>
      </c>
      <c r="H7" s="14">
        <v>116368.99800000001</v>
      </c>
      <c r="I7" s="14">
        <v>126709.27899999999</v>
      </c>
      <c r="J7" s="14">
        <v>132776.296</v>
      </c>
      <c r="K7" s="14">
        <v>122204.105</v>
      </c>
      <c r="L7" s="58" t="s">
        <v>258</v>
      </c>
    </row>
    <row r="8" spans="1:13" ht="15" customHeight="1" x14ac:dyDescent="0.25">
      <c r="A8" s="2" t="s">
        <v>442</v>
      </c>
      <c r="B8" s="8">
        <v>2352.931</v>
      </c>
      <c r="C8" s="8">
        <v>2350.538</v>
      </c>
      <c r="D8" s="8">
        <v>2673.085</v>
      </c>
      <c r="E8" s="15">
        <v>3180.99</v>
      </c>
      <c r="F8" s="173">
        <v>3588.6190000000001</v>
      </c>
      <c r="G8" s="167">
        <v>2387.6990000000001</v>
      </c>
      <c r="H8" s="8">
        <v>2350.538</v>
      </c>
      <c r="I8" s="8">
        <v>2535.27</v>
      </c>
      <c r="J8" s="8">
        <v>2314.884</v>
      </c>
      <c r="K8" s="8">
        <v>2523.3110000000001</v>
      </c>
      <c r="L8" s="4" t="s">
        <v>443</v>
      </c>
    </row>
    <row r="9" spans="1:13" ht="15" customHeight="1" x14ac:dyDescent="0.25">
      <c r="A9" s="2" t="s">
        <v>243</v>
      </c>
      <c r="B9" s="8">
        <v>238.96100000000001</v>
      </c>
      <c r="C9" s="8">
        <v>198.24799999999999</v>
      </c>
      <c r="D9" s="8">
        <v>215.101</v>
      </c>
      <c r="E9" s="15">
        <v>276.09699999999998</v>
      </c>
      <c r="F9" s="173">
        <v>277.779</v>
      </c>
      <c r="G9" s="167">
        <v>235.995</v>
      </c>
      <c r="H9" s="8">
        <v>198.24799999999999</v>
      </c>
      <c r="I9" s="8">
        <v>203.916</v>
      </c>
      <c r="J9" s="8">
        <v>221.43600000000001</v>
      </c>
      <c r="K9" s="8">
        <v>206.87799999999999</v>
      </c>
      <c r="L9" s="4" t="s">
        <v>259</v>
      </c>
    </row>
    <row r="10" spans="1:13" ht="15" customHeight="1" x14ac:dyDescent="0.25">
      <c r="A10" s="2" t="s">
        <v>244</v>
      </c>
      <c r="B10" s="8">
        <v>63306.13</v>
      </c>
      <c r="C10" s="8">
        <v>55677.192000000003</v>
      </c>
      <c r="D10" s="8">
        <v>65206.885000000002</v>
      </c>
      <c r="E10" s="15">
        <v>79387.445999999996</v>
      </c>
      <c r="F10" s="173">
        <v>79375.657999999996</v>
      </c>
      <c r="G10" s="167">
        <v>62203.819000000003</v>
      </c>
      <c r="H10" s="8">
        <v>55677.192000000003</v>
      </c>
      <c r="I10" s="8">
        <v>61969.182000000001</v>
      </c>
      <c r="J10" s="8">
        <v>65988.232000000004</v>
      </c>
      <c r="K10" s="8">
        <v>64808.675000000003</v>
      </c>
      <c r="L10" s="4" t="s">
        <v>260</v>
      </c>
    </row>
    <row r="11" spans="1:13" ht="15" customHeight="1" x14ac:dyDescent="0.25">
      <c r="A11" s="42" t="s">
        <v>444</v>
      </c>
      <c r="B11" s="8">
        <v>8187.9939999999997</v>
      </c>
      <c r="C11" s="8">
        <v>7820.8419999999996</v>
      </c>
      <c r="D11" s="8">
        <v>8841.5229999999992</v>
      </c>
      <c r="E11" s="15">
        <v>18547.966</v>
      </c>
      <c r="F11" s="173">
        <v>13177.847</v>
      </c>
      <c r="G11" s="167">
        <v>8763.3950000000004</v>
      </c>
      <c r="H11" s="8">
        <v>7820.8419999999996</v>
      </c>
      <c r="I11" s="8">
        <v>7756.38</v>
      </c>
      <c r="J11" s="8">
        <v>7927.9759999999997</v>
      </c>
      <c r="K11" s="8">
        <v>4791.6859999999997</v>
      </c>
      <c r="L11" s="4" t="s">
        <v>445</v>
      </c>
    </row>
    <row r="12" spans="1:13" ht="15" customHeight="1" x14ac:dyDescent="0.25">
      <c r="A12" s="42" t="s">
        <v>483</v>
      </c>
      <c r="B12" s="8">
        <v>752.42700000000002</v>
      </c>
      <c r="C12" s="8">
        <v>717.80700000000002</v>
      </c>
      <c r="D12" s="8">
        <v>819.87900000000002</v>
      </c>
      <c r="E12" s="15">
        <v>1008.932</v>
      </c>
      <c r="F12" s="173">
        <v>1156.385</v>
      </c>
      <c r="G12" s="167">
        <v>744.46100000000001</v>
      </c>
      <c r="H12" s="8">
        <v>717.80700000000002</v>
      </c>
      <c r="I12" s="8">
        <v>761.96299999999997</v>
      </c>
      <c r="J12" s="8">
        <v>780.11500000000001</v>
      </c>
      <c r="K12" s="8">
        <v>846.52200000000005</v>
      </c>
      <c r="L12" s="4" t="s">
        <v>447</v>
      </c>
    </row>
    <row r="13" spans="1:13" ht="15" customHeight="1" x14ac:dyDescent="0.25">
      <c r="A13" s="42" t="s">
        <v>245</v>
      </c>
      <c r="B13" s="8">
        <v>9252.1309999999994</v>
      </c>
      <c r="C13" s="8">
        <v>8905.8389999999999</v>
      </c>
      <c r="D13" s="8">
        <v>9794.0830000000005</v>
      </c>
      <c r="E13" s="15">
        <v>11798.726000000001</v>
      </c>
      <c r="F13" s="173">
        <v>12740.584000000001</v>
      </c>
      <c r="G13" s="167">
        <v>9908.1299999999992</v>
      </c>
      <c r="H13" s="8">
        <v>8905.8389999999999</v>
      </c>
      <c r="I13" s="8">
        <v>8617.9660000000003</v>
      </c>
      <c r="J13" s="8">
        <v>8412.1479999999992</v>
      </c>
      <c r="K13" s="8">
        <v>8106.5330000000004</v>
      </c>
      <c r="L13" s="4" t="s">
        <v>261</v>
      </c>
    </row>
    <row r="14" spans="1:13" ht="15" customHeight="1" x14ac:dyDescent="0.25">
      <c r="A14" s="42" t="s">
        <v>484</v>
      </c>
      <c r="B14" s="8">
        <v>9516.5889999999999</v>
      </c>
      <c r="C14" s="8">
        <v>9153.6</v>
      </c>
      <c r="D14" s="8">
        <v>9716.0640000000003</v>
      </c>
      <c r="E14" s="15">
        <v>10126.477999999999</v>
      </c>
      <c r="F14" s="173">
        <v>11975.846</v>
      </c>
      <c r="G14" s="167">
        <v>10006.924999999999</v>
      </c>
      <c r="H14" s="8">
        <v>9153.6</v>
      </c>
      <c r="I14" s="8">
        <v>9283.7839999999997</v>
      </c>
      <c r="J14" s="8">
        <v>8090.7460000000001</v>
      </c>
      <c r="K14" s="8">
        <v>8860.1010000000006</v>
      </c>
      <c r="L14" s="4" t="s">
        <v>449</v>
      </c>
    </row>
    <row r="15" spans="1:13" ht="15" customHeight="1" x14ac:dyDescent="0.25">
      <c r="A15" s="42" t="s">
        <v>246</v>
      </c>
      <c r="B15" s="8">
        <v>6749.8040000000001</v>
      </c>
      <c r="C15" s="8">
        <v>6435.2820000000002</v>
      </c>
      <c r="D15" s="8">
        <v>7356.0439999999999</v>
      </c>
      <c r="E15" s="15">
        <v>9263.75</v>
      </c>
      <c r="F15" s="173">
        <v>9281.5709999999999</v>
      </c>
      <c r="G15" s="167">
        <v>6846.4080000000004</v>
      </c>
      <c r="H15" s="8">
        <v>6435.2820000000002</v>
      </c>
      <c r="I15" s="8">
        <v>7332.4350000000004</v>
      </c>
      <c r="J15" s="8">
        <v>8070.23</v>
      </c>
      <c r="K15" s="8">
        <v>6391.7060000000001</v>
      </c>
      <c r="L15" s="4" t="s">
        <v>262</v>
      </c>
    </row>
    <row r="16" spans="1:13" ht="15" customHeight="1" x14ac:dyDescent="0.25">
      <c r="A16" s="42" t="s">
        <v>247</v>
      </c>
      <c r="B16" s="8">
        <v>1100.671</v>
      </c>
      <c r="C16" s="8">
        <v>840.86099999999999</v>
      </c>
      <c r="D16" s="8">
        <v>942.63900000000001</v>
      </c>
      <c r="E16" s="15">
        <v>1254.931</v>
      </c>
      <c r="F16" s="173">
        <v>1074.7270000000001</v>
      </c>
      <c r="G16" s="167">
        <v>1088.3440000000001</v>
      </c>
      <c r="H16" s="8">
        <v>840.86099999999999</v>
      </c>
      <c r="I16" s="8">
        <v>1004.724</v>
      </c>
      <c r="J16" s="8">
        <v>1157.348</v>
      </c>
      <c r="K16" s="8">
        <v>847.44299999999998</v>
      </c>
      <c r="L16" s="4" t="s">
        <v>450</v>
      </c>
    </row>
    <row r="17" spans="1:12" ht="15" customHeight="1" x14ac:dyDescent="0.25">
      <c r="A17" s="42" t="s">
        <v>248</v>
      </c>
      <c r="B17" s="8">
        <v>3781.0770000000002</v>
      </c>
      <c r="C17" s="8">
        <v>3639.45</v>
      </c>
      <c r="D17" s="8">
        <v>3878.7130000000002</v>
      </c>
      <c r="E17" s="15">
        <v>4389.0159999999996</v>
      </c>
      <c r="F17" s="173">
        <v>4911.7290000000003</v>
      </c>
      <c r="G17" s="167">
        <v>3711.1959999999999</v>
      </c>
      <c r="H17" s="8">
        <v>3639.45</v>
      </c>
      <c r="I17" s="8">
        <v>4016.58</v>
      </c>
      <c r="J17" s="8">
        <v>4366.143</v>
      </c>
      <c r="K17" s="8">
        <v>4251.277</v>
      </c>
      <c r="L17" s="4" t="s">
        <v>263</v>
      </c>
    </row>
    <row r="18" spans="1:12" ht="15" customHeight="1" x14ac:dyDescent="0.25">
      <c r="A18" s="42" t="s">
        <v>249</v>
      </c>
      <c r="B18" s="8">
        <v>2326.5430000000001</v>
      </c>
      <c r="C18" s="8">
        <v>2392.7269999999999</v>
      </c>
      <c r="D18" s="8">
        <v>2675.1660000000002</v>
      </c>
      <c r="E18" s="15">
        <v>2681.3440000000001</v>
      </c>
      <c r="F18" s="173">
        <v>2867.5650000000001</v>
      </c>
      <c r="G18" s="167">
        <v>2509.4250000000002</v>
      </c>
      <c r="H18" s="8">
        <v>2392.7269999999999</v>
      </c>
      <c r="I18" s="8">
        <v>2715.6329999999998</v>
      </c>
      <c r="J18" s="8">
        <v>2489.6709999999998</v>
      </c>
      <c r="K18" s="8">
        <v>2186.442</v>
      </c>
      <c r="L18" s="4" t="s">
        <v>264</v>
      </c>
    </row>
    <row r="19" spans="1:12" ht="15" customHeight="1" x14ac:dyDescent="0.25">
      <c r="A19" s="42" t="s">
        <v>250</v>
      </c>
      <c r="B19" s="8">
        <v>3354.636</v>
      </c>
      <c r="C19" s="8">
        <v>3141.5639999999999</v>
      </c>
      <c r="D19" s="8">
        <v>3435.4969999999998</v>
      </c>
      <c r="E19" s="15">
        <v>3689.2089999999998</v>
      </c>
      <c r="F19" s="173">
        <v>3500.7710000000002</v>
      </c>
      <c r="G19" s="167">
        <v>3428.306</v>
      </c>
      <c r="H19" s="8">
        <v>3141.5639999999999</v>
      </c>
      <c r="I19" s="8">
        <v>3672.9470000000001</v>
      </c>
      <c r="J19" s="8">
        <v>3738.0169999999998</v>
      </c>
      <c r="K19" s="8">
        <v>3197.0450000000001</v>
      </c>
      <c r="L19" s="4" t="s">
        <v>265</v>
      </c>
    </row>
    <row r="20" spans="1:12" ht="15" customHeight="1" x14ac:dyDescent="0.25">
      <c r="A20" s="42" t="s">
        <v>451</v>
      </c>
      <c r="B20" s="8">
        <v>4918.076</v>
      </c>
      <c r="C20" s="8">
        <v>4792.277</v>
      </c>
      <c r="D20" s="8">
        <v>5095.598</v>
      </c>
      <c r="E20" s="15">
        <v>5677.6940000000004</v>
      </c>
      <c r="F20" s="173">
        <v>6092.5919999999996</v>
      </c>
      <c r="G20" s="167">
        <v>4535.7160000000003</v>
      </c>
      <c r="H20" s="8">
        <v>4792.277</v>
      </c>
      <c r="I20" s="8">
        <v>5444.0940000000001</v>
      </c>
      <c r="J20" s="8">
        <v>6975.3919999999998</v>
      </c>
      <c r="K20" s="8">
        <v>6999.2520000000004</v>
      </c>
      <c r="L20" s="4" t="s">
        <v>452</v>
      </c>
    </row>
    <row r="21" spans="1:12" ht="15" customHeight="1" x14ac:dyDescent="0.25">
      <c r="A21" s="42" t="s">
        <v>453</v>
      </c>
      <c r="B21" s="8">
        <v>3538.3519999999999</v>
      </c>
      <c r="C21" s="8">
        <v>3095.2950000000001</v>
      </c>
      <c r="D21" s="8">
        <v>3441.1210000000001</v>
      </c>
      <c r="E21" s="15">
        <v>4415.0200000000004</v>
      </c>
      <c r="F21" s="173">
        <v>4106.25</v>
      </c>
      <c r="G21" s="167">
        <v>3553.8890000000001</v>
      </c>
      <c r="H21" s="8">
        <v>3095.2950000000001</v>
      </c>
      <c r="I21" s="8">
        <v>3274.5010000000002</v>
      </c>
      <c r="J21" s="8">
        <v>3596.2420000000002</v>
      </c>
      <c r="K21" s="8">
        <v>2739.9949999999999</v>
      </c>
      <c r="L21" s="4" t="s">
        <v>454</v>
      </c>
    </row>
    <row r="22" spans="1:12" ht="15" customHeight="1" x14ac:dyDescent="0.25">
      <c r="A22" s="42" t="s">
        <v>455</v>
      </c>
      <c r="B22" s="8">
        <v>2677.7130000000002</v>
      </c>
      <c r="C22" s="8">
        <v>2590.7460000000001</v>
      </c>
      <c r="D22" s="8">
        <v>3067.6120000000001</v>
      </c>
      <c r="E22" s="15">
        <v>3437.4340000000002</v>
      </c>
      <c r="F22" s="173">
        <v>3546.0210000000002</v>
      </c>
      <c r="G22" s="167">
        <v>2533.0639999999999</v>
      </c>
      <c r="H22" s="8">
        <v>2590.7460000000001</v>
      </c>
      <c r="I22" s="8">
        <v>3429.1410000000001</v>
      </c>
      <c r="J22" s="8">
        <v>3206.944</v>
      </c>
      <c r="K22" s="8">
        <v>3037.4180000000001</v>
      </c>
      <c r="L22" s="170" t="s">
        <v>456</v>
      </c>
    </row>
    <row r="23" spans="1:12" ht="15" customHeight="1" x14ac:dyDescent="0.25">
      <c r="A23" s="42" t="s">
        <v>251</v>
      </c>
      <c r="B23" s="8">
        <v>948.02700000000004</v>
      </c>
      <c r="C23" s="8">
        <v>849.92899999999997</v>
      </c>
      <c r="D23" s="8">
        <v>867.93499999999995</v>
      </c>
      <c r="E23" s="15">
        <v>1051.3240000000001</v>
      </c>
      <c r="F23" s="173">
        <v>1165.07</v>
      </c>
      <c r="G23" s="167">
        <v>1102.3389999999999</v>
      </c>
      <c r="H23" s="8">
        <v>849.92899999999997</v>
      </c>
      <c r="I23" s="8">
        <v>802.63499999999999</v>
      </c>
      <c r="J23" s="8">
        <v>731.93200000000002</v>
      </c>
      <c r="K23" s="8">
        <v>656.96900000000005</v>
      </c>
      <c r="L23" s="4" t="s">
        <v>266</v>
      </c>
    </row>
    <row r="24" spans="1:12" ht="15" customHeight="1" x14ac:dyDescent="0.25">
      <c r="A24" s="42" t="s">
        <v>252</v>
      </c>
      <c r="B24" s="8">
        <v>1655.4</v>
      </c>
      <c r="C24" s="8">
        <v>1902.7929999999999</v>
      </c>
      <c r="D24" s="8">
        <v>2235.8180000000002</v>
      </c>
      <c r="E24" s="15">
        <v>2418.4059999999999</v>
      </c>
      <c r="F24" s="173">
        <v>2680.9119999999998</v>
      </c>
      <c r="G24" s="167">
        <v>1951.902</v>
      </c>
      <c r="H24" s="8">
        <v>1902.7929999999999</v>
      </c>
      <c r="I24" s="8">
        <v>2114.741</v>
      </c>
      <c r="J24" s="8">
        <v>1957.1130000000001</v>
      </c>
      <c r="K24" s="8">
        <v>1895.634</v>
      </c>
      <c r="L24" s="4" t="s">
        <v>267</v>
      </c>
    </row>
    <row r="25" spans="1:12" ht="15" customHeight="1" x14ac:dyDescent="0.25">
      <c r="A25" s="42" t="s">
        <v>253</v>
      </c>
      <c r="B25" s="8">
        <v>1257.963</v>
      </c>
      <c r="C25" s="8">
        <v>1313.0329999999999</v>
      </c>
      <c r="D25" s="8">
        <v>1377.684</v>
      </c>
      <c r="E25" s="15">
        <v>2768.9520000000002</v>
      </c>
      <c r="F25" s="173">
        <v>2567.0059999999999</v>
      </c>
      <c r="G25" s="167">
        <v>1387.7180000000001</v>
      </c>
      <c r="H25" s="8">
        <v>1313.0329999999999</v>
      </c>
      <c r="I25" s="8">
        <v>1256.011</v>
      </c>
      <c r="J25" s="8">
        <v>2305.1790000000001</v>
      </c>
      <c r="K25" s="8">
        <v>1818.5229999999999</v>
      </c>
      <c r="L25" s="4" t="s">
        <v>457</v>
      </c>
    </row>
    <row r="26" spans="1:12" ht="15" customHeight="1" x14ac:dyDescent="0.25">
      <c r="A26" s="2" t="s">
        <v>254</v>
      </c>
      <c r="B26" s="8">
        <v>644.202</v>
      </c>
      <c r="C26" s="8">
        <v>550.97500000000002</v>
      </c>
      <c r="D26" s="8">
        <v>576.53300000000002</v>
      </c>
      <c r="E26" s="15">
        <v>617.255</v>
      </c>
      <c r="F26" s="173">
        <v>485.12799999999999</v>
      </c>
      <c r="G26" s="167">
        <v>720.33</v>
      </c>
      <c r="H26" s="8">
        <v>550.97500000000002</v>
      </c>
      <c r="I26" s="8">
        <v>517.37599999999998</v>
      </c>
      <c r="J26" s="8">
        <v>556.35599999999999</v>
      </c>
      <c r="K26" s="8">
        <v>440.75400000000002</v>
      </c>
      <c r="L26" s="4" t="s">
        <v>268</v>
      </c>
    </row>
    <row r="27" spans="1:12" ht="15" customHeight="1" x14ac:dyDescent="0.25">
      <c r="A27" s="42" t="s">
        <v>458</v>
      </c>
      <c r="B27" s="8">
        <v>0</v>
      </c>
      <c r="C27" s="8">
        <v>0</v>
      </c>
      <c r="D27" s="8">
        <v>0</v>
      </c>
      <c r="E27" s="15">
        <v>0</v>
      </c>
      <c r="F27" s="15">
        <v>0</v>
      </c>
      <c r="G27" s="167">
        <v>0</v>
      </c>
      <c r="H27" s="8">
        <v>0</v>
      </c>
      <c r="I27" s="8">
        <v>0</v>
      </c>
      <c r="J27" s="8">
        <v>0</v>
      </c>
      <c r="K27" s="8">
        <v>0</v>
      </c>
      <c r="L27" s="4" t="s">
        <v>481</v>
      </c>
    </row>
    <row r="28" spans="1:12" ht="15" customHeight="1" x14ac:dyDescent="0.25">
      <c r="A28" s="42" t="s">
        <v>459</v>
      </c>
      <c r="B28" s="8">
        <v>0</v>
      </c>
      <c r="C28" s="8">
        <v>0</v>
      </c>
      <c r="D28" s="8">
        <v>0</v>
      </c>
      <c r="E28" s="15">
        <v>0</v>
      </c>
      <c r="F28" s="15">
        <v>0</v>
      </c>
      <c r="G28" s="167">
        <v>0</v>
      </c>
      <c r="H28" s="8">
        <v>0</v>
      </c>
      <c r="I28" s="8">
        <v>0</v>
      </c>
      <c r="J28" s="8">
        <v>0</v>
      </c>
      <c r="K28" s="8">
        <v>0</v>
      </c>
      <c r="L28" s="4" t="s">
        <v>460</v>
      </c>
    </row>
    <row r="30" spans="1:12" ht="15" customHeight="1" x14ac:dyDescent="0.25">
      <c r="A30" s="30" t="s">
        <v>493</v>
      </c>
      <c r="L30" s="33" t="s">
        <v>493</v>
      </c>
    </row>
    <row r="31" spans="1:12" ht="15" customHeight="1" x14ac:dyDescent="0.25">
      <c r="A31" s="34"/>
    </row>
  </sheetData>
  <hyperlinks>
    <hyperlink ref="A30" r:id="rId1" location="!/view/sk/VBD_SLOVSTAT/nu2008qs/v_nu2008qs_00_00_00_sk" display="DATAcube: nu2008qs"/>
    <hyperlink ref="L30" r:id="rId2" location="!/view/sk/VBD_SLOVSTAT/nu2008qs/v_nu2008qs_00_00_00_en" display="DATAcube: nu2008qs"/>
    <hyperlink ref="M2" location="'Obsah Content'!A1" display="Obsah / 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="95" zoomScaleNormal="95" workbookViewId="0"/>
  </sheetViews>
  <sheetFormatPr defaultColWidth="9.140625" defaultRowHeight="15" customHeight="1" x14ac:dyDescent="0.25"/>
  <cols>
    <col min="1" max="1" width="82.140625" style="5" customWidth="1"/>
    <col min="2" max="11" width="10.28515625" style="5" customWidth="1"/>
    <col min="12" max="12" width="90.7109375" style="5" customWidth="1"/>
    <col min="13" max="16384" width="9.140625" style="5"/>
  </cols>
  <sheetData>
    <row r="1" spans="1:13" ht="15" customHeight="1" x14ac:dyDescent="0.25">
      <c r="A1" s="34" t="s">
        <v>352</v>
      </c>
      <c r="B1" s="34"/>
    </row>
    <row r="2" spans="1:13" ht="15" customHeight="1" x14ac:dyDescent="0.25">
      <c r="A2" s="35" t="s">
        <v>351</v>
      </c>
      <c r="G2" s="63"/>
      <c r="M2" s="154" t="s">
        <v>500</v>
      </c>
    </row>
    <row r="3" spans="1:13" ht="15" customHeight="1" x14ac:dyDescent="0.25">
      <c r="A3" s="34"/>
      <c r="G3" s="63"/>
    </row>
    <row r="4" spans="1:13" ht="15" customHeight="1" x14ac:dyDescent="0.25">
      <c r="A4" s="71" t="s">
        <v>74</v>
      </c>
      <c r="L4" s="52" t="s">
        <v>269</v>
      </c>
    </row>
    <row r="5" spans="1:13" ht="15" customHeight="1" thickBot="1" x14ac:dyDescent="0.3">
      <c r="A5" s="71" t="s">
        <v>75</v>
      </c>
      <c r="L5" s="52" t="s">
        <v>118</v>
      </c>
    </row>
    <row r="6" spans="1:13" s="41" customFormat="1" ht="30" customHeight="1" thickTop="1" thickBot="1" x14ac:dyDescent="0.3">
      <c r="A6" s="72" t="s">
        <v>241</v>
      </c>
      <c r="B6" s="84">
        <v>2019</v>
      </c>
      <c r="C6" s="84">
        <v>2020</v>
      </c>
      <c r="D6" s="26">
        <v>2021</v>
      </c>
      <c r="E6" s="85">
        <v>2022</v>
      </c>
      <c r="F6" s="171">
        <v>2023</v>
      </c>
      <c r="G6" s="86">
        <v>2019</v>
      </c>
      <c r="H6" s="27">
        <v>2020</v>
      </c>
      <c r="I6" s="27">
        <v>2021</v>
      </c>
      <c r="J6" s="27">
        <v>2022</v>
      </c>
      <c r="K6" s="89">
        <v>2023</v>
      </c>
      <c r="L6" s="39" t="s">
        <v>241</v>
      </c>
    </row>
    <row r="7" spans="1:13" ht="15" customHeight="1" thickTop="1" x14ac:dyDescent="0.25">
      <c r="A7" s="74" t="s">
        <v>242</v>
      </c>
      <c r="B7" s="13">
        <v>84543.596999999994</v>
      </c>
      <c r="C7" s="13">
        <v>84654.95</v>
      </c>
      <c r="D7" s="75">
        <v>91169.722999999998</v>
      </c>
      <c r="E7" s="160">
        <v>98218.942999999999</v>
      </c>
      <c r="F7" s="172">
        <v>112152.378</v>
      </c>
      <c r="G7" s="166">
        <v>86707.317999999999</v>
      </c>
      <c r="H7" s="14">
        <v>84654.95</v>
      </c>
      <c r="I7" s="14">
        <v>89008.61</v>
      </c>
      <c r="J7" s="14">
        <v>89103.921000000002</v>
      </c>
      <c r="K7" s="14">
        <v>92151.241999999998</v>
      </c>
      <c r="L7" s="58" t="s">
        <v>258</v>
      </c>
    </row>
    <row r="8" spans="1:13" ht="15" customHeight="1" x14ac:dyDescent="0.25">
      <c r="A8" s="2" t="s">
        <v>442</v>
      </c>
      <c r="B8" s="8">
        <v>1528.8420000000001</v>
      </c>
      <c r="C8" s="8">
        <v>1630.971</v>
      </c>
      <c r="D8" s="8">
        <v>1860.4269999999999</v>
      </c>
      <c r="E8" s="15">
        <v>2123.8820000000001</v>
      </c>
      <c r="F8" s="173">
        <v>2461.5450000000001</v>
      </c>
      <c r="G8" s="167">
        <v>1488.1769999999999</v>
      </c>
      <c r="H8" s="8">
        <v>1630.971</v>
      </c>
      <c r="I8" s="8">
        <v>1665.25</v>
      </c>
      <c r="J8" s="8">
        <v>1429.2950000000001</v>
      </c>
      <c r="K8" s="8">
        <v>1729.8209999999999</v>
      </c>
      <c r="L8" s="4" t="s">
        <v>443</v>
      </c>
    </row>
    <row r="9" spans="1:13" ht="15" customHeight="1" x14ac:dyDescent="0.25">
      <c r="A9" s="2" t="s">
        <v>243</v>
      </c>
      <c r="B9" s="8">
        <v>171.875</v>
      </c>
      <c r="C9" s="8">
        <v>161.821</v>
      </c>
      <c r="D9" s="8">
        <v>163.05099999999999</v>
      </c>
      <c r="E9" s="15">
        <v>147.83500000000001</v>
      </c>
      <c r="F9" s="173">
        <v>214.34700000000001</v>
      </c>
      <c r="G9" s="167">
        <v>177.483</v>
      </c>
      <c r="H9" s="8">
        <v>161.821</v>
      </c>
      <c r="I9" s="8">
        <v>161.12299999999999</v>
      </c>
      <c r="J9" s="8">
        <v>155.982</v>
      </c>
      <c r="K9" s="8">
        <v>170.12</v>
      </c>
      <c r="L9" s="4" t="s">
        <v>259</v>
      </c>
    </row>
    <row r="10" spans="1:13" ht="15" customHeight="1" x14ac:dyDescent="0.25">
      <c r="A10" s="2" t="s">
        <v>244</v>
      </c>
      <c r="B10" s="8">
        <v>17682.291000000001</v>
      </c>
      <c r="C10" s="8">
        <v>16544.431</v>
      </c>
      <c r="D10" s="8">
        <v>18486.759999999998</v>
      </c>
      <c r="E10" s="15">
        <v>19080.344000000001</v>
      </c>
      <c r="F10" s="173">
        <v>25489.431</v>
      </c>
      <c r="G10" s="167">
        <v>18725.169000000002</v>
      </c>
      <c r="H10" s="8">
        <v>16544.431</v>
      </c>
      <c r="I10" s="8">
        <v>17118.878000000001</v>
      </c>
      <c r="J10" s="8">
        <v>16264.594999999999</v>
      </c>
      <c r="K10" s="8">
        <v>19458.167000000001</v>
      </c>
      <c r="L10" s="4" t="s">
        <v>260</v>
      </c>
    </row>
    <row r="11" spans="1:13" ht="15" customHeight="1" x14ac:dyDescent="0.25">
      <c r="A11" s="42" t="s">
        <v>444</v>
      </c>
      <c r="B11" s="8">
        <v>2612.3510000000001</v>
      </c>
      <c r="C11" s="8">
        <v>2770.0340000000001</v>
      </c>
      <c r="D11" s="8">
        <v>2266.7730000000001</v>
      </c>
      <c r="E11" s="15">
        <v>613.14599999999996</v>
      </c>
      <c r="F11" s="173">
        <v>4247.96</v>
      </c>
      <c r="G11" s="167">
        <v>2847.538</v>
      </c>
      <c r="H11" s="8">
        <v>2770.0340000000001</v>
      </c>
      <c r="I11" s="8">
        <v>3070.0169999999998</v>
      </c>
      <c r="J11" s="8">
        <v>1364.2660000000001</v>
      </c>
      <c r="K11" s="8">
        <v>2762.38</v>
      </c>
      <c r="L11" s="4" t="s">
        <v>445</v>
      </c>
    </row>
    <row r="12" spans="1:13" ht="15" customHeight="1" x14ac:dyDescent="0.25">
      <c r="A12" s="42" t="s">
        <v>483</v>
      </c>
      <c r="B12" s="8">
        <v>857.82100000000003</v>
      </c>
      <c r="C12" s="8">
        <v>845.24599999999998</v>
      </c>
      <c r="D12" s="8">
        <v>940.39700000000005</v>
      </c>
      <c r="E12" s="15">
        <v>944.64800000000002</v>
      </c>
      <c r="F12" s="173">
        <v>1029.354</v>
      </c>
      <c r="G12" s="167">
        <v>972.95500000000004</v>
      </c>
      <c r="H12" s="8">
        <v>845.24599999999998</v>
      </c>
      <c r="I12" s="8">
        <v>747.00199999999995</v>
      </c>
      <c r="J12" s="8">
        <v>763.79600000000005</v>
      </c>
      <c r="K12" s="8">
        <v>756.00099999999998</v>
      </c>
      <c r="L12" s="4" t="s">
        <v>447</v>
      </c>
    </row>
    <row r="13" spans="1:13" ht="15" customHeight="1" x14ac:dyDescent="0.25">
      <c r="A13" s="42" t="s">
        <v>245</v>
      </c>
      <c r="B13" s="8">
        <v>6233.2129999999997</v>
      </c>
      <c r="C13" s="8">
        <v>6595.4189999999999</v>
      </c>
      <c r="D13" s="8">
        <v>7193.1689999999999</v>
      </c>
      <c r="E13" s="15">
        <v>8413.9650000000001</v>
      </c>
      <c r="F13" s="173">
        <v>9412.4439999999995</v>
      </c>
      <c r="G13" s="167">
        <v>6569.8620000000001</v>
      </c>
      <c r="H13" s="8">
        <v>6595.4189999999999</v>
      </c>
      <c r="I13" s="8">
        <v>7043.8</v>
      </c>
      <c r="J13" s="8">
        <v>7236.9979999999996</v>
      </c>
      <c r="K13" s="8">
        <v>7056.692</v>
      </c>
      <c r="L13" s="4" t="s">
        <v>261</v>
      </c>
    </row>
    <row r="14" spans="1:13" ht="15" customHeight="1" x14ac:dyDescent="0.25">
      <c r="A14" s="42" t="s">
        <v>484</v>
      </c>
      <c r="B14" s="8">
        <v>9134.009</v>
      </c>
      <c r="C14" s="8">
        <v>9914.5130000000008</v>
      </c>
      <c r="D14" s="8">
        <v>9581.2350000000006</v>
      </c>
      <c r="E14" s="15">
        <v>11084.221</v>
      </c>
      <c r="F14" s="173">
        <v>12122.841</v>
      </c>
      <c r="G14" s="167">
        <v>9237.8580000000002</v>
      </c>
      <c r="H14" s="8">
        <v>9914.5130000000008</v>
      </c>
      <c r="I14" s="8">
        <v>9125.7119999999995</v>
      </c>
      <c r="J14" s="8">
        <v>9217.4470000000001</v>
      </c>
      <c r="K14" s="8">
        <v>9555.3050000000003</v>
      </c>
      <c r="L14" s="4" t="s">
        <v>449</v>
      </c>
    </row>
    <row r="15" spans="1:13" ht="15" customHeight="1" x14ac:dyDescent="0.25">
      <c r="A15" s="42" t="s">
        <v>246</v>
      </c>
      <c r="B15" s="8">
        <v>5561.2190000000001</v>
      </c>
      <c r="C15" s="8">
        <v>5507.2470000000003</v>
      </c>
      <c r="D15" s="8">
        <v>5721.2870000000003</v>
      </c>
      <c r="E15" s="15">
        <v>6600.3559999999998</v>
      </c>
      <c r="F15" s="173">
        <v>6379.3869999999997</v>
      </c>
      <c r="G15" s="167">
        <v>5958.14</v>
      </c>
      <c r="H15" s="8">
        <v>5507.2470000000003</v>
      </c>
      <c r="I15" s="8">
        <v>5412.4889999999996</v>
      </c>
      <c r="J15" s="8">
        <v>6239.77</v>
      </c>
      <c r="K15" s="8">
        <v>6410.2150000000001</v>
      </c>
      <c r="L15" s="4" t="s">
        <v>262</v>
      </c>
    </row>
    <row r="16" spans="1:13" ht="15" customHeight="1" x14ac:dyDescent="0.25">
      <c r="A16" s="42" t="s">
        <v>247</v>
      </c>
      <c r="B16" s="8">
        <v>1337.6790000000001</v>
      </c>
      <c r="C16" s="8">
        <v>1219.3979999999999</v>
      </c>
      <c r="D16" s="8">
        <v>1264.912</v>
      </c>
      <c r="E16" s="15">
        <v>1813.1179999999999</v>
      </c>
      <c r="F16" s="173">
        <v>1560.5039999999999</v>
      </c>
      <c r="G16" s="167">
        <v>1201.251</v>
      </c>
      <c r="H16" s="8">
        <v>1219.3979999999999</v>
      </c>
      <c r="I16" s="8">
        <v>1265.1880000000001</v>
      </c>
      <c r="J16" s="8">
        <v>1734.9490000000001</v>
      </c>
      <c r="K16" s="8">
        <v>1562.874</v>
      </c>
      <c r="L16" s="4" t="s">
        <v>450</v>
      </c>
    </row>
    <row r="17" spans="1:12" ht="15" customHeight="1" x14ac:dyDescent="0.25">
      <c r="A17" s="42" t="s">
        <v>248</v>
      </c>
      <c r="B17" s="8">
        <v>4240.1689999999999</v>
      </c>
      <c r="C17" s="8">
        <v>4199.0169999999998</v>
      </c>
      <c r="D17" s="8">
        <v>4533.4750000000004</v>
      </c>
      <c r="E17" s="15">
        <v>5168.1880000000001</v>
      </c>
      <c r="F17" s="173">
        <v>5369.1120000000001</v>
      </c>
      <c r="G17" s="167">
        <v>4312.4870000000001</v>
      </c>
      <c r="H17" s="8">
        <v>4199.0169999999998</v>
      </c>
      <c r="I17" s="8">
        <v>4308.4930000000004</v>
      </c>
      <c r="J17" s="8">
        <v>4618.1030000000001</v>
      </c>
      <c r="K17" s="8">
        <v>4413.527</v>
      </c>
      <c r="L17" s="4" t="s">
        <v>263</v>
      </c>
    </row>
    <row r="18" spans="1:12" ht="15" customHeight="1" x14ac:dyDescent="0.25">
      <c r="A18" s="42" t="s">
        <v>249</v>
      </c>
      <c r="B18" s="8">
        <v>2640.7449999999999</v>
      </c>
      <c r="C18" s="8">
        <v>2554.386</v>
      </c>
      <c r="D18" s="8">
        <v>2958.97</v>
      </c>
      <c r="E18" s="15">
        <v>2680.6849999999999</v>
      </c>
      <c r="F18" s="173">
        <v>3047.4110000000001</v>
      </c>
      <c r="G18" s="167">
        <v>2650.1880000000001</v>
      </c>
      <c r="H18" s="8">
        <v>2554.386</v>
      </c>
      <c r="I18" s="8">
        <v>2828.3009999999999</v>
      </c>
      <c r="J18" s="8">
        <v>2428.4229999999998</v>
      </c>
      <c r="K18" s="8">
        <v>2275.8220000000001</v>
      </c>
      <c r="L18" s="4" t="s">
        <v>264</v>
      </c>
    </row>
    <row r="19" spans="1:12" ht="15" customHeight="1" x14ac:dyDescent="0.25">
      <c r="A19" s="42" t="s">
        <v>250</v>
      </c>
      <c r="B19" s="8">
        <v>8147.1509999999998</v>
      </c>
      <c r="C19" s="8">
        <v>8833.1059999999998</v>
      </c>
      <c r="D19" s="8">
        <v>9859.9259999999995</v>
      </c>
      <c r="E19" s="15">
        <v>11417.407999999999</v>
      </c>
      <c r="F19" s="173">
        <v>11623.263999999999</v>
      </c>
      <c r="G19" s="167">
        <v>8506.2070000000003</v>
      </c>
      <c r="H19" s="8">
        <v>8833.1059999999998</v>
      </c>
      <c r="I19" s="8">
        <v>9237.1020000000008</v>
      </c>
      <c r="J19" s="8">
        <v>9637.6679999999997</v>
      </c>
      <c r="K19" s="8">
        <v>9147.3389999999999</v>
      </c>
      <c r="L19" s="4" t="s">
        <v>265</v>
      </c>
    </row>
    <row r="20" spans="1:12" ht="15" customHeight="1" x14ac:dyDescent="0.25">
      <c r="A20" s="42" t="s">
        <v>451</v>
      </c>
      <c r="B20" s="8">
        <v>5088.7979999999998</v>
      </c>
      <c r="C20" s="8">
        <v>4808.6620000000003</v>
      </c>
      <c r="D20" s="8">
        <v>5219.1769999999997</v>
      </c>
      <c r="E20" s="15">
        <v>5929.0190000000002</v>
      </c>
      <c r="F20" s="173">
        <v>5566.9620000000004</v>
      </c>
      <c r="G20" s="167">
        <v>4752.9219999999996</v>
      </c>
      <c r="H20" s="8">
        <v>4808.6620000000003</v>
      </c>
      <c r="I20" s="8">
        <v>6057.7839999999997</v>
      </c>
      <c r="J20" s="8">
        <v>6310.0789999999997</v>
      </c>
      <c r="K20" s="8">
        <v>5715.2250000000004</v>
      </c>
      <c r="L20" s="4" t="s">
        <v>452</v>
      </c>
    </row>
    <row r="21" spans="1:12" ht="15" customHeight="1" x14ac:dyDescent="0.25">
      <c r="A21" s="42" t="s">
        <v>453</v>
      </c>
      <c r="B21" s="8">
        <v>2686.9479999999999</v>
      </c>
      <c r="C21" s="8">
        <v>2632.8960000000002</v>
      </c>
      <c r="D21" s="8">
        <v>2802.2109999999998</v>
      </c>
      <c r="E21" s="15">
        <v>3471.9110000000001</v>
      </c>
      <c r="F21" s="173">
        <v>3056.212</v>
      </c>
      <c r="G21" s="167">
        <v>2641.1550000000002</v>
      </c>
      <c r="H21" s="8">
        <v>2632.8960000000002</v>
      </c>
      <c r="I21" s="8">
        <v>2679.2919999999999</v>
      </c>
      <c r="J21" s="8">
        <v>3172.3420000000001</v>
      </c>
      <c r="K21" s="8">
        <v>2736.8870000000002</v>
      </c>
      <c r="L21" s="4" t="s">
        <v>454</v>
      </c>
    </row>
    <row r="22" spans="1:12" ht="15" customHeight="1" x14ac:dyDescent="0.25">
      <c r="A22" s="42" t="s">
        <v>455</v>
      </c>
      <c r="B22" s="8">
        <v>6470.4489999999996</v>
      </c>
      <c r="C22" s="8">
        <v>6912.5739999999996</v>
      </c>
      <c r="D22" s="8">
        <v>7200.9750000000004</v>
      </c>
      <c r="E22" s="15">
        <v>7542.0439999999999</v>
      </c>
      <c r="F22" s="173">
        <v>8342.64</v>
      </c>
      <c r="G22" s="167">
        <v>6729.4570000000003</v>
      </c>
      <c r="H22" s="8">
        <v>6912.5739999999996</v>
      </c>
      <c r="I22" s="8">
        <v>7106.0379999999996</v>
      </c>
      <c r="J22" s="8">
        <v>7074.9390000000003</v>
      </c>
      <c r="K22" s="8">
        <v>7170.317</v>
      </c>
      <c r="L22" s="170" t="s">
        <v>456</v>
      </c>
    </row>
    <row r="23" spans="1:12" ht="15" customHeight="1" x14ac:dyDescent="0.25">
      <c r="A23" s="42" t="s">
        <v>251</v>
      </c>
      <c r="B23" s="8">
        <v>3320.3249999999998</v>
      </c>
      <c r="C23" s="8">
        <v>3522.89</v>
      </c>
      <c r="D23" s="8">
        <v>3710.7809999999999</v>
      </c>
      <c r="E23" s="15">
        <v>4044.3919999999998</v>
      </c>
      <c r="F23" s="173">
        <v>4186.6180000000004</v>
      </c>
      <c r="G23" s="167">
        <v>3351.4380000000001</v>
      </c>
      <c r="H23" s="8">
        <v>3522.89</v>
      </c>
      <c r="I23" s="8">
        <v>3594.145</v>
      </c>
      <c r="J23" s="8">
        <v>3985.7890000000002</v>
      </c>
      <c r="K23" s="8">
        <v>3742.835</v>
      </c>
      <c r="L23" s="4" t="s">
        <v>266</v>
      </c>
    </row>
    <row r="24" spans="1:12" ht="15" customHeight="1" x14ac:dyDescent="0.25">
      <c r="A24" s="42" t="s">
        <v>252</v>
      </c>
      <c r="B24" s="8">
        <v>3531.4389999999999</v>
      </c>
      <c r="C24" s="8">
        <v>3678.7530000000002</v>
      </c>
      <c r="D24" s="8">
        <v>4364.5950000000003</v>
      </c>
      <c r="E24" s="15">
        <v>4638.9629999999997</v>
      </c>
      <c r="F24" s="173">
        <v>5134.6620000000003</v>
      </c>
      <c r="G24" s="167">
        <v>3403.5320000000002</v>
      </c>
      <c r="H24" s="8">
        <v>3678.7530000000002</v>
      </c>
      <c r="I24" s="8">
        <v>4358.4170000000004</v>
      </c>
      <c r="J24" s="8">
        <v>4697.7489999999998</v>
      </c>
      <c r="K24" s="8">
        <v>4877.2460000000001</v>
      </c>
      <c r="L24" s="4" t="s">
        <v>267</v>
      </c>
    </row>
    <row r="25" spans="1:12" ht="15" customHeight="1" x14ac:dyDescent="0.25">
      <c r="A25" s="42" t="s">
        <v>253</v>
      </c>
      <c r="B25" s="8">
        <v>2372.8180000000002</v>
      </c>
      <c r="C25" s="8">
        <v>1531.14</v>
      </c>
      <c r="D25" s="8">
        <v>2077.1759999999999</v>
      </c>
      <c r="E25" s="15">
        <v>1443.876</v>
      </c>
      <c r="F25" s="173">
        <v>1816.1669999999999</v>
      </c>
      <c r="G25" s="167">
        <v>2315.2759999999998</v>
      </c>
      <c r="H25" s="8">
        <v>1531.14</v>
      </c>
      <c r="I25" s="8">
        <v>2270.4299999999998</v>
      </c>
      <c r="J25" s="8">
        <v>1341.498</v>
      </c>
      <c r="K25" s="8">
        <v>1755.6179999999999</v>
      </c>
      <c r="L25" s="4" t="s">
        <v>457</v>
      </c>
    </row>
    <row r="26" spans="1:12" ht="15" customHeight="1" x14ac:dyDescent="0.25">
      <c r="A26" s="2" t="s">
        <v>254</v>
      </c>
      <c r="B26" s="8">
        <v>876.88199999999995</v>
      </c>
      <c r="C26" s="8">
        <v>747.87900000000002</v>
      </c>
      <c r="D26" s="8">
        <v>918.11599999999999</v>
      </c>
      <c r="E26" s="15">
        <v>1009.711</v>
      </c>
      <c r="F26" s="173">
        <v>1037.1500000000001</v>
      </c>
      <c r="G26" s="167">
        <v>922.00599999999997</v>
      </c>
      <c r="H26" s="8">
        <v>747.87900000000002</v>
      </c>
      <c r="I26" s="8">
        <v>910.87300000000005</v>
      </c>
      <c r="J26" s="8">
        <v>867.70600000000002</v>
      </c>
      <c r="K26" s="8">
        <v>759.447</v>
      </c>
      <c r="L26" s="4" t="s">
        <v>268</v>
      </c>
    </row>
    <row r="27" spans="1:12" ht="15" customHeight="1" x14ac:dyDescent="0.25">
      <c r="A27" s="42" t="s">
        <v>458</v>
      </c>
      <c r="B27" s="8">
        <v>48.573</v>
      </c>
      <c r="C27" s="8">
        <v>44.567</v>
      </c>
      <c r="D27" s="8">
        <v>46.31</v>
      </c>
      <c r="E27" s="15">
        <v>51.231000000000002</v>
      </c>
      <c r="F27" s="173">
        <v>54.366999999999997</v>
      </c>
      <c r="G27" s="167">
        <v>46.44</v>
      </c>
      <c r="H27" s="8">
        <v>44.567</v>
      </c>
      <c r="I27" s="8">
        <v>48.276000000000003</v>
      </c>
      <c r="J27" s="8">
        <v>50.600999999999999</v>
      </c>
      <c r="K27" s="8">
        <v>49.05</v>
      </c>
      <c r="L27" s="4" t="s">
        <v>481</v>
      </c>
    </row>
    <row r="28" spans="1:12" ht="15" customHeight="1" x14ac:dyDescent="0.25">
      <c r="A28" s="42" t="s">
        <v>459</v>
      </c>
      <c r="B28" s="8">
        <v>0</v>
      </c>
      <c r="C28" s="8">
        <v>0</v>
      </c>
      <c r="D28" s="8">
        <v>0</v>
      </c>
      <c r="E28" s="15">
        <v>0</v>
      </c>
      <c r="F28" s="15">
        <v>0</v>
      </c>
      <c r="G28" s="167">
        <v>0</v>
      </c>
      <c r="H28" s="8">
        <v>0</v>
      </c>
      <c r="I28" s="8">
        <v>0</v>
      </c>
      <c r="J28" s="8">
        <v>0</v>
      </c>
      <c r="K28" s="8">
        <v>0</v>
      </c>
      <c r="L28" s="4" t="s">
        <v>460</v>
      </c>
    </row>
    <row r="30" spans="1:12" ht="15" customHeight="1" x14ac:dyDescent="0.25">
      <c r="A30" s="30" t="s">
        <v>492</v>
      </c>
      <c r="L30" s="33" t="s">
        <v>492</v>
      </c>
    </row>
    <row r="31" spans="1:12" ht="15" customHeight="1" x14ac:dyDescent="0.25">
      <c r="A31" s="34"/>
    </row>
  </sheetData>
  <hyperlinks>
    <hyperlink ref="A30" r:id="rId1" location="!/view/sk/VBD_SLOVSTAT/nu2010qs/v_nu2010qs_00_00_00_sk" display="DATAcube: nu2010qs"/>
    <hyperlink ref="L30" r:id="rId2" location="!/view/sk/VBD_SLOVSTAT/nu2010qs/v_nu2010qs_00_00_00_en" display="DATAcube: nu2010qs"/>
    <hyperlink ref="M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ColWidth="9.140625" defaultRowHeight="15" customHeight="1" x14ac:dyDescent="0.25"/>
  <cols>
    <col min="1" max="1" width="80.85546875" style="5" customWidth="1"/>
    <col min="2" max="6" width="10.28515625" style="5" customWidth="1"/>
    <col min="7" max="7" width="89.42578125" style="5" customWidth="1"/>
    <col min="8" max="16384" width="9.140625" style="5"/>
  </cols>
  <sheetData>
    <row r="1" spans="1:8" ht="15" customHeight="1" x14ac:dyDescent="0.25">
      <c r="A1" s="34" t="s">
        <v>354</v>
      </c>
    </row>
    <row r="2" spans="1:8" ht="15" customHeight="1" x14ac:dyDescent="0.25">
      <c r="A2" s="35" t="s">
        <v>353</v>
      </c>
      <c r="C2" s="63"/>
      <c r="H2" s="154" t="s">
        <v>500</v>
      </c>
    </row>
    <row r="3" spans="1:8" ht="15" customHeight="1" x14ac:dyDescent="0.25">
      <c r="A3" s="51"/>
      <c r="C3" s="63"/>
    </row>
    <row r="4" spans="1:8" ht="15" customHeight="1" thickBot="1" x14ac:dyDescent="0.3">
      <c r="A4" s="71" t="s">
        <v>233</v>
      </c>
      <c r="G4" s="52" t="s">
        <v>238</v>
      </c>
    </row>
    <row r="5" spans="1:8" s="41" customFormat="1" ht="30" customHeight="1" thickTop="1" thickBot="1" x14ac:dyDescent="0.3">
      <c r="A5" s="37" t="s">
        <v>241</v>
      </c>
      <c r="B5" s="27">
        <v>2019</v>
      </c>
      <c r="C5" s="27">
        <v>2020</v>
      </c>
      <c r="D5" s="27">
        <v>2021</v>
      </c>
      <c r="E5" s="27">
        <v>2022</v>
      </c>
      <c r="F5" s="27">
        <v>2023</v>
      </c>
      <c r="G5" s="39" t="s">
        <v>241</v>
      </c>
      <c r="H5" s="40"/>
    </row>
    <row r="6" spans="1:8" ht="15" customHeight="1" thickTop="1" x14ac:dyDescent="0.25">
      <c r="A6" s="74" t="s">
        <v>242</v>
      </c>
      <c r="B6" s="150">
        <v>40295.542999999991</v>
      </c>
      <c r="C6" s="150">
        <v>41052.698000000004</v>
      </c>
      <c r="D6" s="150">
        <v>43457.334000000003</v>
      </c>
      <c r="E6" s="150">
        <v>46764.976999999999</v>
      </c>
      <c r="F6" s="150">
        <v>51426.527419999999</v>
      </c>
      <c r="G6" s="58" t="s">
        <v>258</v>
      </c>
      <c r="H6" s="4"/>
    </row>
    <row r="7" spans="1:8" ht="15" customHeight="1" x14ac:dyDescent="0.25">
      <c r="A7" s="2" t="s">
        <v>442</v>
      </c>
      <c r="B7" s="163">
        <v>757.53599999999994</v>
      </c>
      <c r="C7" s="163">
        <v>770.22500000000002</v>
      </c>
      <c r="D7" s="163">
        <v>790.01400000000001</v>
      </c>
      <c r="E7" s="163">
        <v>874.70600000000002</v>
      </c>
      <c r="F7" s="163">
        <v>942.67</v>
      </c>
      <c r="G7" s="4" t="s">
        <v>443</v>
      </c>
      <c r="H7" s="4"/>
    </row>
    <row r="8" spans="1:8" ht="15" customHeight="1" x14ac:dyDescent="0.25">
      <c r="A8" s="2" t="s">
        <v>243</v>
      </c>
      <c r="B8" s="162">
        <v>112.998</v>
      </c>
      <c r="C8" s="162">
        <v>107.732</v>
      </c>
      <c r="D8" s="162">
        <v>108.414</v>
      </c>
      <c r="E8" s="162">
        <v>106.994</v>
      </c>
      <c r="F8" s="162">
        <v>109.249</v>
      </c>
      <c r="G8" s="4" t="s">
        <v>259</v>
      </c>
      <c r="H8" s="4"/>
    </row>
    <row r="9" spans="1:8" ht="15" customHeight="1" x14ac:dyDescent="0.25">
      <c r="A9" s="2" t="s">
        <v>244</v>
      </c>
      <c r="B9" s="162">
        <v>9752.1569999999992</v>
      </c>
      <c r="C9" s="162">
        <v>9419.5059999999994</v>
      </c>
      <c r="D9" s="162">
        <v>10016.82</v>
      </c>
      <c r="E9" s="162">
        <v>10803.994000000001</v>
      </c>
      <c r="F9" s="162">
        <v>11700.995999999999</v>
      </c>
      <c r="G9" s="4" t="s">
        <v>260</v>
      </c>
      <c r="H9" s="4"/>
    </row>
    <row r="10" spans="1:8" ht="15" customHeight="1" x14ac:dyDescent="0.25">
      <c r="A10" s="42" t="s">
        <v>444</v>
      </c>
      <c r="B10" s="163">
        <v>561.22199999999998</v>
      </c>
      <c r="C10" s="163">
        <v>588.01099999999997</v>
      </c>
      <c r="D10" s="163">
        <v>593.97699999999998</v>
      </c>
      <c r="E10" s="163">
        <v>624.02499999999998</v>
      </c>
      <c r="F10" s="163">
        <v>710.55499999999995</v>
      </c>
      <c r="G10" s="4" t="s">
        <v>445</v>
      </c>
      <c r="H10" s="4"/>
    </row>
    <row r="11" spans="1:8" ht="15" customHeight="1" x14ac:dyDescent="0.25">
      <c r="A11" s="42" t="s">
        <v>483</v>
      </c>
      <c r="B11" s="163">
        <v>439.303</v>
      </c>
      <c r="C11" s="163">
        <v>447.43900000000002</v>
      </c>
      <c r="D11" s="163">
        <v>483.25200000000001</v>
      </c>
      <c r="E11" s="163">
        <v>537.01</v>
      </c>
      <c r="F11" s="163">
        <v>597.38400000000001</v>
      </c>
      <c r="G11" s="4" t="s">
        <v>447</v>
      </c>
      <c r="H11" s="4"/>
    </row>
    <row r="12" spans="1:8" ht="15" customHeight="1" x14ac:dyDescent="0.25">
      <c r="A12" s="42" t="s">
        <v>245</v>
      </c>
      <c r="B12" s="162">
        <v>1744.921</v>
      </c>
      <c r="C12" s="162">
        <v>1716.953</v>
      </c>
      <c r="D12" s="162">
        <v>1774.8050000000001</v>
      </c>
      <c r="E12" s="162">
        <v>1918.403</v>
      </c>
      <c r="F12" s="162">
        <v>2096.8429999999998</v>
      </c>
      <c r="G12" s="4" t="s">
        <v>261</v>
      </c>
      <c r="H12" s="4"/>
    </row>
    <row r="13" spans="1:8" ht="15" customHeight="1" x14ac:dyDescent="0.25">
      <c r="A13" s="42" t="s">
        <v>484</v>
      </c>
      <c r="B13" s="163">
        <v>5824.0770000000002</v>
      </c>
      <c r="C13" s="163">
        <v>5859.2759999999998</v>
      </c>
      <c r="D13" s="163">
        <v>6178.4</v>
      </c>
      <c r="E13" s="163">
        <v>6660.5929999999998</v>
      </c>
      <c r="F13" s="163">
        <v>7069.9539999999997</v>
      </c>
      <c r="G13" s="4" t="s">
        <v>449</v>
      </c>
      <c r="H13" s="4"/>
    </row>
    <row r="14" spans="1:8" ht="15" customHeight="1" x14ac:dyDescent="0.25">
      <c r="A14" s="42" t="s">
        <v>246</v>
      </c>
      <c r="B14" s="162">
        <v>2543.7199999999998</v>
      </c>
      <c r="C14" s="162">
        <v>2531.5259999999998</v>
      </c>
      <c r="D14" s="162">
        <v>2577.9279999999999</v>
      </c>
      <c r="E14" s="162">
        <v>2790.6439999999998</v>
      </c>
      <c r="F14" s="162">
        <v>3061.0479999999998</v>
      </c>
      <c r="G14" s="4" t="s">
        <v>262</v>
      </c>
      <c r="H14" s="4"/>
    </row>
    <row r="15" spans="1:8" ht="15" customHeight="1" x14ac:dyDescent="0.25">
      <c r="A15" s="42" t="s">
        <v>247</v>
      </c>
      <c r="B15" s="163">
        <v>841.38400000000001</v>
      </c>
      <c r="C15" s="163">
        <v>774.01900000000001</v>
      </c>
      <c r="D15" s="163">
        <v>825.29</v>
      </c>
      <c r="E15" s="163">
        <v>962.26800000000003</v>
      </c>
      <c r="F15" s="163">
        <v>1029.2370000000001</v>
      </c>
      <c r="G15" s="4" t="s">
        <v>450</v>
      </c>
      <c r="H15" s="4"/>
    </row>
    <row r="16" spans="1:8" ht="15" customHeight="1" x14ac:dyDescent="0.25">
      <c r="A16" s="42" t="s">
        <v>248</v>
      </c>
      <c r="B16" s="162">
        <v>1828.059</v>
      </c>
      <c r="C16" s="162">
        <v>1957.6669999999999</v>
      </c>
      <c r="D16" s="162">
        <v>2128.1970000000001</v>
      </c>
      <c r="E16" s="162">
        <v>2297.9540000000002</v>
      </c>
      <c r="F16" s="162">
        <v>2453.1610000000001</v>
      </c>
      <c r="G16" s="4" t="s">
        <v>263</v>
      </c>
      <c r="H16" s="4"/>
    </row>
    <row r="17" spans="1:8" ht="15" customHeight="1" x14ac:dyDescent="0.25">
      <c r="A17" s="42" t="s">
        <v>249</v>
      </c>
      <c r="B17" s="162">
        <v>1132.5060000000001</v>
      </c>
      <c r="C17" s="162">
        <v>1144.8579999999999</v>
      </c>
      <c r="D17" s="162">
        <v>1138.2919999999999</v>
      </c>
      <c r="E17" s="162">
        <v>1200.921</v>
      </c>
      <c r="F17" s="162">
        <v>1290.9190000000001</v>
      </c>
      <c r="G17" s="4" t="s">
        <v>264</v>
      </c>
      <c r="H17" s="4"/>
    </row>
    <row r="18" spans="1:8" ht="15" customHeight="1" x14ac:dyDescent="0.25">
      <c r="A18" s="42" t="s">
        <v>250</v>
      </c>
      <c r="B18" s="162">
        <v>428.38799999999998</v>
      </c>
      <c r="C18" s="162">
        <v>433.5</v>
      </c>
      <c r="D18" s="162">
        <v>442.541</v>
      </c>
      <c r="E18" s="162">
        <v>496.69600000000003</v>
      </c>
      <c r="F18" s="162">
        <v>593.57299999999998</v>
      </c>
      <c r="G18" s="4" t="s">
        <v>265</v>
      </c>
      <c r="H18" s="4"/>
    </row>
    <row r="19" spans="1:8" ht="15" customHeight="1" x14ac:dyDescent="0.25">
      <c r="A19" s="42" t="s">
        <v>451</v>
      </c>
      <c r="B19" s="163">
        <v>2063.299</v>
      </c>
      <c r="C19" s="163">
        <v>2149.1120000000001</v>
      </c>
      <c r="D19" s="163">
        <v>2212.9490000000001</v>
      </c>
      <c r="E19" s="163">
        <v>2453.8440000000001</v>
      </c>
      <c r="F19" s="163">
        <v>2761.7190000000001</v>
      </c>
      <c r="G19" s="4" t="s">
        <v>452</v>
      </c>
      <c r="H19" s="4"/>
    </row>
    <row r="20" spans="1:8" ht="15" customHeight="1" x14ac:dyDescent="0.25">
      <c r="A20" s="42" t="s">
        <v>453</v>
      </c>
      <c r="B20" s="163">
        <v>1245.8309999999999</v>
      </c>
      <c r="C20" s="163">
        <v>1321.172</v>
      </c>
      <c r="D20" s="163">
        <v>1344.0650000000001</v>
      </c>
      <c r="E20" s="163">
        <v>1475.634</v>
      </c>
      <c r="F20" s="163">
        <v>1691.5509999999999</v>
      </c>
      <c r="G20" s="4" t="s">
        <v>454</v>
      </c>
      <c r="H20" s="4"/>
    </row>
    <row r="21" spans="1:8" ht="15" customHeight="1" x14ac:dyDescent="0.25">
      <c r="A21" s="42" t="s">
        <v>455</v>
      </c>
      <c r="B21" s="163">
        <v>4641.46</v>
      </c>
      <c r="C21" s="163">
        <v>5085.9470000000001</v>
      </c>
      <c r="D21" s="163">
        <v>5364.1710000000003</v>
      </c>
      <c r="E21" s="163">
        <v>5518.1379999999999</v>
      </c>
      <c r="F21" s="163">
        <v>6119.64642</v>
      </c>
      <c r="G21" s="7" t="s">
        <v>456</v>
      </c>
      <c r="H21" s="4"/>
    </row>
    <row r="22" spans="1:8" ht="15" customHeight="1" x14ac:dyDescent="0.25">
      <c r="A22" s="42" t="s">
        <v>251</v>
      </c>
      <c r="B22" s="162">
        <v>2869.616</v>
      </c>
      <c r="C22" s="162">
        <v>3088.107</v>
      </c>
      <c r="D22" s="162">
        <v>3254.02</v>
      </c>
      <c r="E22" s="162">
        <v>3505.7950000000001</v>
      </c>
      <c r="F22" s="162">
        <v>3944.3879999999999</v>
      </c>
      <c r="G22" s="4" t="s">
        <v>266</v>
      </c>
      <c r="H22" s="4"/>
    </row>
    <row r="23" spans="1:8" ht="15" customHeight="1" x14ac:dyDescent="0.25">
      <c r="A23" s="42" t="s">
        <v>252</v>
      </c>
      <c r="B23" s="163">
        <v>2621.3159999999998</v>
      </c>
      <c r="C23" s="163">
        <v>2835.768</v>
      </c>
      <c r="D23" s="163">
        <v>3328.0210000000002</v>
      </c>
      <c r="E23" s="163">
        <v>3494.221</v>
      </c>
      <c r="F23" s="163">
        <v>4162.3490000000002</v>
      </c>
      <c r="G23" s="4" t="s">
        <v>267</v>
      </c>
      <c r="H23" s="4"/>
    </row>
    <row r="24" spans="1:8" ht="15" customHeight="1" x14ac:dyDescent="0.25">
      <c r="A24" s="42" t="s">
        <v>253</v>
      </c>
      <c r="B24" s="162">
        <v>469.81400000000002</v>
      </c>
      <c r="C24" s="163">
        <v>434.56700000000001</v>
      </c>
      <c r="D24" s="163">
        <v>454.51600000000002</v>
      </c>
      <c r="E24" s="163">
        <v>527.60400000000004</v>
      </c>
      <c r="F24" s="163">
        <v>564.83600000000001</v>
      </c>
      <c r="G24" s="4" t="s">
        <v>457</v>
      </c>
      <c r="H24" s="4"/>
    </row>
    <row r="25" spans="1:8" ht="15" customHeight="1" x14ac:dyDescent="0.25">
      <c r="A25" s="2" t="s">
        <v>254</v>
      </c>
      <c r="B25" s="162">
        <v>369.363</v>
      </c>
      <c r="C25" s="162">
        <v>342.74599999999998</v>
      </c>
      <c r="D25" s="162">
        <v>395.35199999999998</v>
      </c>
      <c r="E25" s="162">
        <v>464.30200000000002</v>
      </c>
      <c r="F25" s="162">
        <v>472.08199999999999</v>
      </c>
      <c r="G25" s="4" t="s">
        <v>268</v>
      </c>
      <c r="H25" s="4"/>
    </row>
    <row r="26" spans="1:8" ht="15" customHeight="1" x14ac:dyDescent="0.25">
      <c r="A26" s="42" t="s">
        <v>458</v>
      </c>
      <c r="B26" s="163">
        <v>48.573</v>
      </c>
      <c r="C26" s="163">
        <v>44.567</v>
      </c>
      <c r="D26" s="163">
        <v>46.31</v>
      </c>
      <c r="E26" s="163">
        <v>51.231000000000002</v>
      </c>
      <c r="F26" s="163">
        <v>54.366999999999997</v>
      </c>
      <c r="G26" s="4" t="s">
        <v>481</v>
      </c>
      <c r="H26" s="4"/>
    </row>
    <row r="27" spans="1:8" ht="15" customHeight="1" x14ac:dyDescent="0.25">
      <c r="A27" s="42" t="s">
        <v>459</v>
      </c>
      <c r="B27" s="163">
        <v>0</v>
      </c>
      <c r="C27" s="163">
        <v>0</v>
      </c>
      <c r="D27" s="163">
        <v>0</v>
      </c>
      <c r="E27" s="163">
        <v>0</v>
      </c>
      <c r="F27" s="163">
        <v>0</v>
      </c>
      <c r="G27" s="4" t="s">
        <v>460</v>
      </c>
      <c r="H27" s="4"/>
    </row>
    <row r="29" spans="1:8" ht="15" customHeight="1" x14ac:dyDescent="0.25">
      <c r="A29" s="47" t="s">
        <v>491</v>
      </c>
      <c r="G29" s="33" t="s">
        <v>491</v>
      </c>
    </row>
    <row r="30" spans="1:8" ht="15" customHeight="1" x14ac:dyDescent="0.25">
      <c r="A30" s="48"/>
    </row>
  </sheetData>
  <hyperlinks>
    <hyperlink ref="A29" r:id="rId1" location="!/view/sk/VBD_SK_WIN/nu1022rs/v_nu1022rs_00_00_00_sk" display="DATAcube: nu1022rs "/>
    <hyperlink ref="G29" r:id="rId2" location="!/view/sk/VBD_SK_WIN/nu1022rs/v_nu1022rs_00_00_00_en" display="DATAcube: nu1022rs 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9.140625" defaultRowHeight="15" customHeight="1" x14ac:dyDescent="0.25"/>
  <cols>
    <col min="1" max="1" width="83" style="5" customWidth="1"/>
    <col min="2" max="6" width="10.28515625" style="5" customWidth="1"/>
    <col min="7" max="7" width="91" style="5" customWidth="1"/>
    <col min="8" max="16384" width="9.140625" style="5"/>
  </cols>
  <sheetData>
    <row r="1" spans="1:8" ht="15" customHeight="1" x14ac:dyDescent="0.25">
      <c r="A1" s="34" t="s">
        <v>356</v>
      </c>
    </row>
    <row r="2" spans="1:8" ht="15" customHeight="1" x14ac:dyDescent="0.25">
      <c r="A2" s="35" t="s">
        <v>355</v>
      </c>
      <c r="H2" s="154" t="s">
        <v>500</v>
      </c>
    </row>
    <row r="3" spans="1:8" ht="15" customHeight="1" x14ac:dyDescent="0.25">
      <c r="A3" s="36"/>
    </row>
    <row r="4" spans="1:8" ht="15" customHeight="1" thickBot="1" x14ac:dyDescent="0.3">
      <c r="A4" s="51" t="s">
        <v>270</v>
      </c>
      <c r="G4" s="52" t="s">
        <v>272</v>
      </c>
    </row>
    <row r="5" spans="1:8" s="41" customFormat="1" ht="30" customHeight="1" thickTop="1" thickBot="1" x14ac:dyDescent="0.3">
      <c r="A5" s="78" t="s">
        <v>241</v>
      </c>
      <c r="B5" s="79">
        <v>2019</v>
      </c>
      <c r="C5" s="79">
        <v>2020</v>
      </c>
      <c r="D5" s="79">
        <v>2021</v>
      </c>
      <c r="E5" s="79">
        <v>2022</v>
      </c>
      <c r="F5" s="79">
        <v>2023</v>
      </c>
      <c r="G5" s="83" t="s">
        <v>241</v>
      </c>
    </row>
    <row r="6" spans="1:8" ht="15" customHeight="1" thickTop="1" x14ac:dyDescent="0.25">
      <c r="A6" s="74" t="s">
        <v>242</v>
      </c>
      <c r="B6" s="80">
        <v>2445190</v>
      </c>
      <c r="C6" s="80">
        <v>2399070</v>
      </c>
      <c r="D6" s="80">
        <v>2385118</v>
      </c>
      <c r="E6" s="80">
        <v>2427297</v>
      </c>
      <c r="F6" s="80">
        <v>2434058</v>
      </c>
      <c r="G6" s="58" t="s">
        <v>258</v>
      </c>
    </row>
    <row r="7" spans="1:8" ht="15" customHeight="1" x14ac:dyDescent="0.25">
      <c r="A7" s="2" t="s">
        <v>442</v>
      </c>
      <c r="B7" s="82">
        <v>72303</v>
      </c>
      <c r="C7" s="81">
        <v>70651</v>
      </c>
      <c r="D7" s="81">
        <v>68387</v>
      </c>
      <c r="E7" s="81">
        <v>69668</v>
      </c>
      <c r="F7" s="81">
        <v>69222</v>
      </c>
      <c r="G7" s="4" t="s">
        <v>443</v>
      </c>
    </row>
    <row r="8" spans="1:8" ht="15" customHeight="1" x14ac:dyDescent="0.25">
      <c r="A8" s="2" t="s">
        <v>243</v>
      </c>
      <c r="B8" s="82">
        <v>5852</v>
      </c>
      <c r="C8" s="82">
        <v>5347</v>
      </c>
      <c r="D8" s="82">
        <v>5084</v>
      </c>
      <c r="E8" s="82">
        <v>4785</v>
      </c>
      <c r="F8" s="82">
        <v>4259</v>
      </c>
      <c r="G8" s="4" t="s">
        <v>259</v>
      </c>
    </row>
    <row r="9" spans="1:8" ht="15" customHeight="1" x14ac:dyDescent="0.25">
      <c r="A9" s="2" t="s">
        <v>244</v>
      </c>
      <c r="B9" s="82">
        <v>537410</v>
      </c>
      <c r="C9" s="82">
        <v>514958</v>
      </c>
      <c r="D9" s="82">
        <v>510352</v>
      </c>
      <c r="E9" s="82">
        <v>516922</v>
      </c>
      <c r="F9" s="82">
        <v>513637</v>
      </c>
      <c r="G9" s="4" t="s">
        <v>260</v>
      </c>
    </row>
    <row r="10" spans="1:8" ht="15" customHeight="1" x14ac:dyDescent="0.25">
      <c r="A10" s="42" t="s">
        <v>444</v>
      </c>
      <c r="B10" s="82">
        <v>17615</v>
      </c>
      <c r="C10" s="81">
        <v>17536</v>
      </c>
      <c r="D10" s="81">
        <v>17304</v>
      </c>
      <c r="E10" s="81">
        <v>17458</v>
      </c>
      <c r="F10" s="81">
        <v>17677</v>
      </c>
      <c r="G10" s="4" t="s">
        <v>445</v>
      </c>
    </row>
    <row r="11" spans="1:8" ht="15" customHeight="1" x14ac:dyDescent="0.25">
      <c r="A11" s="42" t="s">
        <v>483</v>
      </c>
      <c r="B11" s="82">
        <v>24841</v>
      </c>
      <c r="C11" s="81">
        <v>24568</v>
      </c>
      <c r="D11" s="81">
        <v>24636</v>
      </c>
      <c r="E11" s="81">
        <v>25765</v>
      </c>
      <c r="F11" s="81">
        <v>25686</v>
      </c>
      <c r="G11" s="4" t="s">
        <v>447</v>
      </c>
    </row>
    <row r="12" spans="1:8" ht="15" customHeight="1" x14ac:dyDescent="0.25">
      <c r="A12" s="42" t="s">
        <v>245</v>
      </c>
      <c r="B12" s="82">
        <v>182527</v>
      </c>
      <c r="C12" s="82">
        <v>181830</v>
      </c>
      <c r="D12" s="82">
        <v>182496</v>
      </c>
      <c r="E12" s="82">
        <v>187201</v>
      </c>
      <c r="F12" s="82">
        <v>190902</v>
      </c>
      <c r="G12" s="4" t="s">
        <v>261</v>
      </c>
    </row>
    <row r="13" spans="1:8" ht="15" customHeight="1" x14ac:dyDescent="0.25">
      <c r="A13" s="42" t="s">
        <v>484</v>
      </c>
      <c r="B13" s="82">
        <v>384193</v>
      </c>
      <c r="C13" s="81">
        <v>376300</v>
      </c>
      <c r="D13" s="81">
        <v>375544</v>
      </c>
      <c r="E13" s="81">
        <v>379636</v>
      </c>
      <c r="F13" s="81">
        <v>370914</v>
      </c>
      <c r="G13" s="4" t="s">
        <v>449</v>
      </c>
    </row>
    <row r="14" spans="1:8" ht="15" customHeight="1" x14ac:dyDescent="0.25">
      <c r="A14" s="42" t="s">
        <v>246</v>
      </c>
      <c r="B14" s="82">
        <v>149027</v>
      </c>
      <c r="C14" s="82">
        <v>145501</v>
      </c>
      <c r="D14" s="82">
        <v>143554</v>
      </c>
      <c r="E14" s="82">
        <v>144522</v>
      </c>
      <c r="F14" s="82">
        <v>144455</v>
      </c>
      <c r="G14" s="4" t="s">
        <v>262</v>
      </c>
    </row>
    <row r="15" spans="1:8" ht="15" customHeight="1" x14ac:dyDescent="0.25">
      <c r="A15" s="42" t="s">
        <v>247</v>
      </c>
      <c r="B15" s="82">
        <v>100370</v>
      </c>
      <c r="C15" s="81">
        <v>94749</v>
      </c>
      <c r="D15" s="81">
        <v>90823</v>
      </c>
      <c r="E15" s="81">
        <v>94575</v>
      </c>
      <c r="F15" s="81">
        <v>96199</v>
      </c>
      <c r="G15" s="4" t="s">
        <v>450</v>
      </c>
    </row>
    <row r="16" spans="1:8" ht="15" customHeight="1" x14ac:dyDescent="0.25">
      <c r="A16" s="42" t="s">
        <v>248</v>
      </c>
      <c r="B16" s="82">
        <v>73243</v>
      </c>
      <c r="C16" s="82">
        <v>75085</v>
      </c>
      <c r="D16" s="82">
        <v>77331</v>
      </c>
      <c r="E16" s="82">
        <v>80030</v>
      </c>
      <c r="F16" s="82">
        <v>80300</v>
      </c>
      <c r="G16" s="4" t="s">
        <v>263</v>
      </c>
    </row>
    <row r="17" spans="1:7" ht="15" customHeight="1" x14ac:dyDescent="0.25">
      <c r="A17" s="42" t="s">
        <v>249</v>
      </c>
      <c r="B17" s="82">
        <v>46960</v>
      </c>
      <c r="C17" s="82">
        <v>45708</v>
      </c>
      <c r="D17" s="82">
        <v>45126</v>
      </c>
      <c r="E17" s="82">
        <v>44624</v>
      </c>
      <c r="F17" s="82">
        <v>44458</v>
      </c>
      <c r="G17" s="4" t="s">
        <v>264</v>
      </c>
    </row>
    <row r="18" spans="1:7" ht="15" customHeight="1" x14ac:dyDescent="0.25">
      <c r="A18" s="42" t="s">
        <v>250</v>
      </c>
      <c r="B18" s="82">
        <v>28802</v>
      </c>
      <c r="C18" s="82">
        <v>28407</v>
      </c>
      <c r="D18" s="82">
        <v>27566</v>
      </c>
      <c r="E18" s="82">
        <v>27696</v>
      </c>
      <c r="F18" s="82">
        <v>28945</v>
      </c>
      <c r="G18" s="4" t="s">
        <v>265</v>
      </c>
    </row>
    <row r="19" spans="1:7" ht="15" customHeight="1" x14ac:dyDescent="0.25">
      <c r="A19" s="42" t="s">
        <v>451</v>
      </c>
      <c r="B19" s="82">
        <v>145643</v>
      </c>
      <c r="C19" s="81">
        <v>147492</v>
      </c>
      <c r="D19" s="81">
        <v>145737</v>
      </c>
      <c r="E19" s="81">
        <v>150318</v>
      </c>
      <c r="F19" s="81">
        <v>152198</v>
      </c>
      <c r="G19" s="4" t="s">
        <v>452</v>
      </c>
    </row>
    <row r="20" spans="1:7" ht="15" customHeight="1" x14ac:dyDescent="0.25">
      <c r="A20" s="42" t="s">
        <v>453</v>
      </c>
      <c r="B20" s="82">
        <v>112239</v>
      </c>
      <c r="C20" s="81">
        <v>107757</v>
      </c>
      <c r="D20" s="81">
        <v>107833</v>
      </c>
      <c r="E20" s="81">
        <v>108552</v>
      </c>
      <c r="F20" s="81">
        <v>114986</v>
      </c>
      <c r="G20" s="4" t="s">
        <v>454</v>
      </c>
    </row>
    <row r="21" spans="1:7" ht="15" customHeight="1" x14ac:dyDescent="0.25">
      <c r="A21" s="42" t="s">
        <v>455</v>
      </c>
      <c r="B21" s="82">
        <v>168731</v>
      </c>
      <c r="C21" s="81">
        <v>169466</v>
      </c>
      <c r="D21" s="81">
        <v>167446</v>
      </c>
      <c r="E21" s="81">
        <v>168234</v>
      </c>
      <c r="F21" s="81">
        <v>167825</v>
      </c>
      <c r="G21" s="7" t="s">
        <v>456</v>
      </c>
    </row>
    <row r="22" spans="1:7" ht="15" customHeight="1" x14ac:dyDescent="0.25">
      <c r="A22" s="42" t="s">
        <v>251</v>
      </c>
      <c r="B22" s="82">
        <v>178377</v>
      </c>
      <c r="C22" s="82">
        <v>178495</v>
      </c>
      <c r="D22" s="82">
        <v>179793</v>
      </c>
      <c r="E22" s="82">
        <v>183814</v>
      </c>
      <c r="F22" s="82">
        <v>185804</v>
      </c>
      <c r="G22" s="4" t="s">
        <v>266</v>
      </c>
    </row>
    <row r="23" spans="1:7" ht="15" customHeight="1" x14ac:dyDescent="0.25">
      <c r="A23" s="42" t="s">
        <v>252</v>
      </c>
      <c r="B23" s="82">
        <v>140125</v>
      </c>
      <c r="C23" s="82">
        <v>141817</v>
      </c>
      <c r="D23" s="82">
        <v>143610</v>
      </c>
      <c r="E23" s="82">
        <v>148342</v>
      </c>
      <c r="F23" s="82">
        <v>149285</v>
      </c>
      <c r="G23" s="4" t="s">
        <v>267</v>
      </c>
    </row>
    <row r="24" spans="1:7" ht="15" customHeight="1" x14ac:dyDescent="0.25">
      <c r="A24" s="42" t="s">
        <v>253</v>
      </c>
      <c r="B24" s="82">
        <v>32280</v>
      </c>
      <c r="C24" s="81">
        <v>30377</v>
      </c>
      <c r="D24" s="81">
        <v>28729</v>
      </c>
      <c r="E24" s="81">
        <v>30142</v>
      </c>
      <c r="F24" s="81">
        <v>31289</v>
      </c>
      <c r="G24" s="4" t="s">
        <v>457</v>
      </c>
    </row>
    <row r="25" spans="1:7" ht="15" customHeight="1" x14ac:dyDescent="0.25">
      <c r="A25" s="2" t="s">
        <v>254</v>
      </c>
      <c r="B25" s="82">
        <v>40152</v>
      </c>
      <c r="C25" s="82">
        <v>39226</v>
      </c>
      <c r="D25" s="82">
        <v>40067</v>
      </c>
      <c r="E25" s="82">
        <v>41113</v>
      </c>
      <c r="F25" s="82">
        <v>42154</v>
      </c>
      <c r="G25" s="4" t="s">
        <v>268</v>
      </c>
    </row>
    <row r="26" spans="1:7" ht="15" customHeight="1" x14ac:dyDescent="0.25">
      <c r="A26" s="42" t="s">
        <v>458</v>
      </c>
      <c r="B26" s="82">
        <v>4500</v>
      </c>
      <c r="C26" s="81">
        <v>3800</v>
      </c>
      <c r="D26" s="81">
        <v>3700</v>
      </c>
      <c r="E26" s="81">
        <v>3900</v>
      </c>
      <c r="F26" s="81">
        <v>3863</v>
      </c>
      <c r="G26" s="4" t="s">
        <v>481</v>
      </c>
    </row>
    <row r="27" spans="1:7" ht="15" customHeight="1" x14ac:dyDescent="0.25">
      <c r="A27" s="42" t="s">
        <v>459</v>
      </c>
      <c r="B27" s="82">
        <v>0</v>
      </c>
      <c r="C27" s="81">
        <v>0</v>
      </c>
      <c r="D27" s="81">
        <v>0</v>
      </c>
      <c r="E27" s="81">
        <v>0</v>
      </c>
      <c r="F27" s="81">
        <v>0</v>
      </c>
      <c r="G27" s="4" t="s">
        <v>460</v>
      </c>
    </row>
    <row r="28" spans="1:7" ht="15" customHeight="1" x14ac:dyDescent="0.25">
      <c r="A28" s="44" t="s">
        <v>271</v>
      </c>
      <c r="G28" s="61" t="s">
        <v>273</v>
      </c>
    </row>
    <row r="30" spans="1:7" ht="15" customHeight="1" x14ac:dyDescent="0.25">
      <c r="A30" s="47" t="s">
        <v>490</v>
      </c>
      <c r="G30" s="33" t="s">
        <v>490</v>
      </c>
    </row>
    <row r="31" spans="1:7" ht="15" customHeight="1" x14ac:dyDescent="0.25">
      <c r="A31" s="48"/>
    </row>
  </sheetData>
  <hyperlinks>
    <hyperlink ref="A30" r:id="rId1" location="!/view/sk/VBD_SK_WIN/nu1025rs/v_nu1025rs_00_00_00_sk" display="DATAcube: nu1025rs "/>
    <hyperlink ref="G30" r:id="rId2" location="!/view/sk/VBD_SK_WIN/nu1025rs/v_nu1025rs_00_00_00_en" display="DATAcube: nu1025rs 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ColWidth="9.140625" defaultRowHeight="15" customHeight="1" x14ac:dyDescent="0.25"/>
  <cols>
    <col min="1" max="1" width="83.140625" style="5" customWidth="1"/>
    <col min="2" max="6" width="10.28515625" style="5" customWidth="1"/>
    <col min="7" max="7" width="92" style="5" customWidth="1"/>
    <col min="8" max="16384" width="9.140625" style="5"/>
  </cols>
  <sheetData>
    <row r="1" spans="1:8" ht="15" customHeight="1" x14ac:dyDescent="0.25">
      <c r="A1" s="34" t="s">
        <v>359</v>
      </c>
    </row>
    <row r="2" spans="1:8" ht="15" customHeight="1" x14ac:dyDescent="0.25">
      <c r="A2" s="35" t="s">
        <v>357</v>
      </c>
      <c r="C2" s="63"/>
      <c r="H2" s="154" t="s">
        <v>500</v>
      </c>
    </row>
    <row r="3" spans="1:8" ht="15" customHeight="1" x14ac:dyDescent="0.25">
      <c r="A3" s="35"/>
      <c r="C3" s="63"/>
    </row>
    <row r="4" spans="1:8" ht="15" customHeight="1" thickBot="1" x14ac:dyDescent="0.3">
      <c r="A4" s="51" t="s">
        <v>274</v>
      </c>
      <c r="G4" s="52" t="s">
        <v>275</v>
      </c>
    </row>
    <row r="5" spans="1:8" s="41" customFormat="1" ht="30" customHeight="1" thickTop="1" thickBot="1" x14ac:dyDescent="0.3">
      <c r="A5" s="78" t="s">
        <v>241</v>
      </c>
      <c r="B5" s="79">
        <v>2019</v>
      </c>
      <c r="C5" s="79">
        <v>2020</v>
      </c>
      <c r="D5" s="79">
        <v>2021</v>
      </c>
      <c r="E5" s="79">
        <v>2022</v>
      </c>
      <c r="F5" s="79">
        <v>2023</v>
      </c>
      <c r="G5" s="56" t="s">
        <v>241</v>
      </c>
      <c r="H5" s="40"/>
    </row>
    <row r="6" spans="1:8" ht="15" customHeight="1" thickTop="1" x14ac:dyDescent="0.25">
      <c r="A6" s="74" t="s">
        <v>242</v>
      </c>
      <c r="B6" s="80">
        <v>4137228</v>
      </c>
      <c r="C6" s="80">
        <v>3771291</v>
      </c>
      <c r="D6" s="80">
        <v>3772064</v>
      </c>
      <c r="E6" s="80">
        <v>3908108</v>
      </c>
      <c r="F6" s="80">
        <v>3946182</v>
      </c>
      <c r="G6" s="58" t="s">
        <v>258</v>
      </c>
      <c r="H6" s="58"/>
    </row>
    <row r="7" spans="1:8" ht="15" customHeight="1" x14ac:dyDescent="0.25">
      <c r="A7" s="2" t="s">
        <v>442</v>
      </c>
      <c r="B7" s="82">
        <v>133072</v>
      </c>
      <c r="C7" s="81">
        <v>125607</v>
      </c>
      <c r="D7" s="81">
        <v>121119</v>
      </c>
      <c r="E7" s="81">
        <v>122425</v>
      </c>
      <c r="F7" s="81">
        <v>122906</v>
      </c>
      <c r="G7" s="4" t="s">
        <v>443</v>
      </c>
      <c r="H7" s="4"/>
    </row>
    <row r="8" spans="1:8" ht="15" customHeight="1" x14ac:dyDescent="0.25">
      <c r="A8" s="2" t="s">
        <v>243</v>
      </c>
      <c r="B8" s="82">
        <v>9442</v>
      </c>
      <c r="C8" s="82">
        <v>8458</v>
      </c>
      <c r="D8" s="82">
        <v>7858</v>
      </c>
      <c r="E8" s="82">
        <v>7346</v>
      </c>
      <c r="F8" s="82">
        <v>6594</v>
      </c>
      <c r="G8" s="4" t="s">
        <v>259</v>
      </c>
      <c r="H8" s="4"/>
    </row>
    <row r="9" spans="1:8" ht="15" customHeight="1" x14ac:dyDescent="0.25">
      <c r="A9" s="2" t="s">
        <v>244</v>
      </c>
      <c r="B9" s="82">
        <v>900654</v>
      </c>
      <c r="C9" s="82">
        <v>803917</v>
      </c>
      <c r="D9" s="82">
        <v>816169</v>
      </c>
      <c r="E9" s="82">
        <v>834216</v>
      </c>
      <c r="F9" s="82">
        <v>835469</v>
      </c>
      <c r="G9" s="4" t="s">
        <v>260</v>
      </c>
      <c r="H9" s="4"/>
    </row>
    <row r="10" spans="1:8" ht="15" customHeight="1" x14ac:dyDescent="0.25">
      <c r="A10" s="42" t="s">
        <v>444</v>
      </c>
      <c r="B10" s="82">
        <v>28706</v>
      </c>
      <c r="C10" s="81">
        <v>28086</v>
      </c>
      <c r="D10" s="81">
        <v>27966</v>
      </c>
      <c r="E10" s="81">
        <v>28005</v>
      </c>
      <c r="F10" s="81">
        <v>28668</v>
      </c>
      <c r="G10" s="4" t="s">
        <v>445</v>
      </c>
      <c r="H10" s="4"/>
    </row>
    <row r="11" spans="1:8" ht="15" customHeight="1" x14ac:dyDescent="0.25">
      <c r="A11" s="42" t="s">
        <v>483</v>
      </c>
      <c r="B11" s="82">
        <v>42281</v>
      </c>
      <c r="C11" s="81">
        <v>39811</v>
      </c>
      <c r="D11" s="81">
        <v>38510</v>
      </c>
      <c r="E11" s="81">
        <v>40002</v>
      </c>
      <c r="F11" s="81">
        <v>39768</v>
      </c>
      <c r="G11" s="4" t="s">
        <v>447</v>
      </c>
      <c r="H11" s="4"/>
    </row>
    <row r="12" spans="1:8" ht="15" customHeight="1" x14ac:dyDescent="0.25">
      <c r="A12" s="42" t="s">
        <v>245</v>
      </c>
      <c r="B12" s="82">
        <v>350039</v>
      </c>
      <c r="C12" s="82">
        <v>322863</v>
      </c>
      <c r="D12" s="82">
        <v>320521</v>
      </c>
      <c r="E12" s="82">
        <v>331643</v>
      </c>
      <c r="F12" s="82">
        <v>341227</v>
      </c>
      <c r="G12" s="4" t="s">
        <v>261</v>
      </c>
      <c r="H12" s="4"/>
    </row>
    <row r="13" spans="1:8" ht="15" customHeight="1" x14ac:dyDescent="0.25">
      <c r="A13" s="42" t="s">
        <v>484</v>
      </c>
      <c r="B13" s="82">
        <v>669817</v>
      </c>
      <c r="C13" s="81">
        <v>604054</v>
      </c>
      <c r="D13" s="81">
        <v>605567</v>
      </c>
      <c r="E13" s="81">
        <v>629894</v>
      </c>
      <c r="F13" s="81">
        <v>620007</v>
      </c>
      <c r="G13" s="4" t="s">
        <v>449</v>
      </c>
      <c r="H13" s="4"/>
    </row>
    <row r="14" spans="1:8" ht="15" customHeight="1" x14ac:dyDescent="0.25">
      <c r="A14" s="42" t="s">
        <v>246</v>
      </c>
      <c r="B14" s="82">
        <v>254463</v>
      </c>
      <c r="C14" s="82">
        <v>232824</v>
      </c>
      <c r="D14" s="82">
        <v>233215</v>
      </c>
      <c r="E14" s="82">
        <v>237852</v>
      </c>
      <c r="F14" s="82">
        <v>239380</v>
      </c>
      <c r="G14" s="4" t="s">
        <v>262</v>
      </c>
      <c r="H14" s="4"/>
    </row>
    <row r="15" spans="1:8" ht="15" customHeight="1" x14ac:dyDescent="0.25">
      <c r="A15" s="42" t="s">
        <v>247</v>
      </c>
      <c r="B15" s="82">
        <v>166357</v>
      </c>
      <c r="C15" s="81">
        <v>120657</v>
      </c>
      <c r="D15" s="81">
        <v>117883</v>
      </c>
      <c r="E15" s="81">
        <v>139789</v>
      </c>
      <c r="F15" s="81">
        <v>147090</v>
      </c>
      <c r="G15" s="4" t="s">
        <v>450</v>
      </c>
      <c r="H15" s="4"/>
    </row>
    <row r="16" spans="1:8" ht="15" customHeight="1" x14ac:dyDescent="0.25">
      <c r="A16" s="42" t="s">
        <v>248</v>
      </c>
      <c r="B16" s="82">
        <v>128002</v>
      </c>
      <c r="C16" s="82">
        <v>128635</v>
      </c>
      <c r="D16" s="82">
        <v>131862</v>
      </c>
      <c r="E16" s="82">
        <v>137311</v>
      </c>
      <c r="F16" s="82">
        <v>137636</v>
      </c>
      <c r="G16" s="4" t="s">
        <v>263</v>
      </c>
      <c r="H16" s="4"/>
    </row>
    <row r="17" spans="1:8" ht="15" customHeight="1" x14ac:dyDescent="0.25">
      <c r="A17" s="42" t="s">
        <v>249</v>
      </c>
      <c r="B17" s="82">
        <v>80174</v>
      </c>
      <c r="C17" s="82">
        <v>74323</v>
      </c>
      <c r="D17" s="82">
        <v>72531</v>
      </c>
      <c r="E17" s="82">
        <v>73671</v>
      </c>
      <c r="F17" s="82">
        <v>75139</v>
      </c>
      <c r="G17" s="4" t="s">
        <v>264</v>
      </c>
      <c r="H17" s="4"/>
    </row>
    <row r="18" spans="1:8" ht="15" customHeight="1" x14ac:dyDescent="0.25">
      <c r="A18" s="42" t="s">
        <v>250</v>
      </c>
      <c r="B18" s="82">
        <v>47249</v>
      </c>
      <c r="C18" s="82">
        <v>45320</v>
      </c>
      <c r="D18" s="82">
        <v>43362</v>
      </c>
      <c r="E18" s="82">
        <v>44011</v>
      </c>
      <c r="F18" s="82">
        <v>45461</v>
      </c>
      <c r="G18" s="4" t="s">
        <v>265</v>
      </c>
      <c r="H18" s="4"/>
    </row>
    <row r="19" spans="1:8" ht="15" customHeight="1" x14ac:dyDescent="0.25">
      <c r="A19" s="42" t="s">
        <v>451</v>
      </c>
      <c r="B19" s="82">
        <v>253341</v>
      </c>
      <c r="C19" s="81">
        <v>239114</v>
      </c>
      <c r="D19" s="81">
        <v>235169</v>
      </c>
      <c r="E19" s="81">
        <v>245140</v>
      </c>
      <c r="F19" s="81">
        <v>249325</v>
      </c>
      <c r="G19" s="4" t="s">
        <v>452</v>
      </c>
      <c r="H19" s="4"/>
    </row>
    <row r="20" spans="1:8" ht="15" customHeight="1" x14ac:dyDescent="0.25">
      <c r="A20" s="42" t="s">
        <v>453</v>
      </c>
      <c r="B20" s="82">
        <v>190325</v>
      </c>
      <c r="C20" s="81">
        <v>166680</v>
      </c>
      <c r="D20" s="81">
        <v>167202</v>
      </c>
      <c r="E20" s="81">
        <v>175317</v>
      </c>
      <c r="F20" s="81">
        <v>184859</v>
      </c>
      <c r="G20" s="4" t="s">
        <v>454</v>
      </c>
      <c r="H20" s="4"/>
    </row>
    <row r="21" spans="1:8" ht="15" customHeight="1" x14ac:dyDescent="0.25">
      <c r="A21" s="42" t="s">
        <v>455</v>
      </c>
      <c r="B21" s="82">
        <v>270602</v>
      </c>
      <c r="C21" s="81">
        <v>261369</v>
      </c>
      <c r="D21" s="81">
        <v>256037</v>
      </c>
      <c r="E21" s="81">
        <v>254984</v>
      </c>
      <c r="F21" s="81">
        <v>254634</v>
      </c>
      <c r="G21" s="7" t="s">
        <v>456</v>
      </c>
      <c r="H21" s="4"/>
    </row>
    <row r="22" spans="1:8" ht="15" customHeight="1" x14ac:dyDescent="0.25">
      <c r="A22" s="42" t="s">
        <v>251</v>
      </c>
      <c r="B22" s="82">
        <v>256892</v>
      </c>
      <c r="C22" s="82">
        <v>237175</v>
      </c>
      <c r="D22" s="82">
        <v>245027</v>
      </c>
      <c r="E22" s="82">
        <v>258072</v>
      </c>
      <c r="F22" s="82">
        <v>263528</v>
      </c>
      <c r="G22" s="4" t="s">
        <v>266</v>
      </c>
      <c r="H22" s="4"/>
    </row>
    <row r="23" spans="1:8" ht="15" customHeight="1" x14ac:dyDescent="0.25">
      <c r="A23" s="42" t="s">
        <v>252</v>
      </c>
      <c r="B23" s="82">
        <v>227987</v>
      </c>
      <c r="C23" s="82">
        <v>222423</v>
      </c>
      <c r="D23" s="82">
        <v>226414</v>
      </c>
      <c r="E23" s="82">
        <v>232520</v>
      </c>
      <c r="F23" s="82">
        <v>235209</v>
      </c>
      <c r="G23" s="4" t="s">
        <v>267</v>
      </c>
      <c r="H23" s="4"/>
    </row>
    <row r="24" spans="1:8" ht="15" customHeight="1" x14ac:dyDescent="0.25">
      <c r="A24" s="42" t="s">
        <v>253</v>
      </c>
      <c r="B24" s="82">
        <v>50936</v>
      </c>
      <c r="C24" s="81">
        <v>43001</v>
      </c>
      <c r="D24" s="81">
        <v>39754</v>
      </c>
      <c r="E24" s="81">
        <v>45757</v>
      </c>
      <c r="F24" s="81">
        <v>47676</v>
      </c>
      <c r="G24" s="4" t="s">
        <v>457</v>
      </c>
      <c r="H24" s="4"/>
    </row>
    <row r="25" spans="1:8" ht="15" customHeight="1" x14ac:dyDescent="0.25">
      <c r="A25" s="2" t="s">
        <v>254</v>
      </c>
      <c r="B25" s="82">
        <v>69957</v>
      </c>
      <c r="C25" s="82">
        <v>61828</v>
      </c>
      <c r="D25" s="82">
        <v>60979</v>
      </c>
      <c r="E25" s="82">
        <v>64906</v>
      </c>
      <c r="F25" s="82">
        <v>66418</v>
      </c>
      <c r="G25" s="4" t="s">
        <v>268</v>
      </c>
      <c r="H25" s="4"/>
    </row>
    <row r="26" spans="1:8" ht="15" customHeight="1" x14ac:dyDescent="0.25">
      <c r="A26" s="42" t="s">
        <v>458</v>
      </c>
      <c r="B26" s="82">
        <v>6932</v>
      </c>
      <c r="C26" s="81">
        <v>5146</v>
      </c>
      <c r="D26" s="81">
        <v>4919</v>
      </c>
      <c r="E26" s="81">
        <v>5247</v>
      </c>
      <c r="F26" s="81">
        <v>5188</v>
      </c>
      <c r="G26" s="4" t="s">
        <v>481</v>
      </c>
      <c r="H26" s="4"/>
    </row>
    <row r="27" spans="1:8" ht="15" customHeight="1" x14ac:dyDescent="0.25">
      <c r="A27" s="42" t="s">
        <v>459</v>
      </c>
      <c r="B27" s="82">
        <v>0</v>
      </c>
      <c r="C27" s="81">
        <v>0</v>
      </c>
      <c r="D27" s="81">
        <v>0</v>
      </c>
      <c r="E27" s="81">
        <v>0</v>
      </c>
      <c r="F27" s="81">
        <v>0</v>
      </c>
      <c r="G27" s="4" t="s">
        <v>460</v>
      </c>
      <c r="H27" s="4"/>
    </row>
    <row r="28" spans="1:8" ht="15" customHeight="1" x14ac:dyDescent="0.25">
      <c r="A28" s="48"/>
    </row>
    <row r="29" spans="1:8" ht="15" customHeight="1" x14ac:dyDescent="0.25">
      <c r="A29" s="30" t="s">
        <v>489</v>
      </c>
      <c r="G29" s="152" t="s">
        <v>489</v>
      </c>
    </row>
    <row r="30" spans="1:8" ht="15" customHeight="1" x14ac:dyDescent="0.25">
      <c r="A30" s="34"/>
    </row>
  </sheetData>
  <hyperlinks>
    <hyperlink ref="A29" r:id="rId1" location="!/view/sk/vbd_sk_win2/nu1817rs/v_nu1817rs_00_00_00_sk"/>
    <hyperlink ref="G29" r:id="rId2" location="!/view/en/vbd_sk_win2/nu1817rs/v_nu1817rs_00_00_00_en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Normal="100" workbookViewId="0"/>
  </sheetViews>
  <sheetFormatPr defaultColWidth="9.140625" defaultRowHeight="15" customHeight="1" x14ac:dyDescent="0.25"/>
  <cols>
    <col min="1" max="1" width="81.28515625" style="5" customWidth="1"/>
    <col min="2" max="6" width="10.28515625" style="69" customWidth="1"/>
    <col min="7" max="7" width="91.28515625" style="5" customWidth="1"/>
    <col min="8" max="16384" width="9.140625" style="5"/>
  </cols>
  <sheetData>
    <row r="1" spans="1:8" ht="15" customHeight="1" x14ac:dyDescent="0.25">
      <c r="A1" s="34" t="s">
        <v>360</v>
      </c>
    </row>
    <row r="2" spans="1:8" ht="15" customHeight="1" x14ac:dyDescent="0.25">
      <c r="A2" s="35" t="s">
        <v>358</v>
      </c>
      <c r="C2" s="70"/>
      <c r="H2" s="154" t="s">
        <v>500</v>
      </c>
    </row>
    <row r="3" spans="1:8" ht="15" customHeight="1" x14ac:dyDescent="0.25">
      <c r="A3" s="36"/>
      <c r="C3" s="70"/>
    </row>
    <row r="4" spans="1:8" ht="15" customHeight="1" thickBot="1" x14ac:dyDescent="0.3">
      <c r="A4" s="71" t="s">
        <v>74</v>
      </c>
      <c r="G4" s="52" t="s">
        <v>75</v>
      </c>
    </row>
    <row r="5" spans="1:8" s="41" customFormat="1" ht="30" customHeight="1" thickTop="1" thickBot="1" x14ac:dyDescent="0.3">
      <c r="A5" s="72" t="s">
        <v>276</v>
      </c>
      <c r="B5" s="73">
        <v>2019</v>
      </c>
      <c r="C5" s="73">
        <v>2020</v>
      </c>
      <c r="D5" s="73">
        <v>2021</v>
      </c>
      <c r="E5" s="73">
        <v>2022</v>
      </c>
      <c r="F5" s="73">
        <v>2023</v>
      </c>
      <c r="G5" s="39" t="s">
        <v>241</v>
      </c>
      <c r="H5" s="40"/>
    </row>
    <row r="6" spans="1:8" ht="15" customHeight="1" thickTop="1" x14ac:dyDescent="0.25">
      <c r="A6" s="74" t="s">
        <v>242</v>
      </c>
      <c r="B6" s="13">
        <v>20499.103000000003</v>
      </c>
      <c r="C6" s="150">
        <v>18657.521999999997</v>
      </c>
      <c r="D6" s="150">
        <v>19968.913000000004</v>
      </c>
      <c r="E6" s="150">
        <v>21562.42</v>
      </c>
      <c r="F6" s="150">
        <v>27466.896999999997</v>
      </c>
      <c r="G6" s="58" t="s">
        <v>258</v>
      </c>
      <c r="H6" s="4"/>
    </row>
    <row r="7" spans="1:8" ht="15" customHeight="1" x14ac:dyDescent="0.25">
      <c r="A7" s="2" t="s">
        <v>442</v>
      </c>
      <c r="B7" s="9">
        <v>773.20699999999999</v>
      </c>
      <c r="C7" s="163">
        <v>644.78699999999992</v>
      </c>
      <c r="D7" s="163">
        <v>769.16399999999999</v>
      </c>
      <c r="E7" s="163">
        <v>1020.9059999999999</v>
      </c>
      <c r="F7" s="163">
        <v>1161.8719999999998</v>
      </c>
      <c r="G7" s="4" t="s">
        <v>443</v>
      </c>
      <c r="H7" s="4"/>
    </row>
    <row r="8" spans="1:8" ht="15" customHeight="1" x14ac:dyDescent="0.25">
      <c r="A8" s="2" t="s">
        <v>243</v>
      </c>
      <c r="B8" s="9">
        <v>35.985999999999997</v>
      </c>
      <c r="C8" s="162">
        <v>16.877999999999997</v>
      </c>
      <c r="D8" s="162">
        <v>20.023999999999997</v>
      </c>
      <c r="E8" s="162">
        <v>11.634</v>
      </c>
      <c r="F8" s="162">
        <v>27.837999999999994</v>
      </c>
      <c r="G8" s="4" t="s">
        <v>259</v>
      </c>
      <c r="H8" s="4"/>
    </row>
    <row r="9" spans="1:8" ht="15" customHeight="1" x14ac:dyDescent="0.25">
      <c r="A9" s="2" t="s">
        <v>244</v>
      </c>
      <c r="B9" s="9">
        <v>4537.2100000000009</v>
      </c>
      <c r="C9" s="162">
        <v>3344.268</v>
      </c>
      <c r="D9" s="162">
        <v>3533.174</v>
      </c>
      <c r="E9" s="162">
        <v>4013.4459999999999</v>
      </c>
      <c r="F9" s="162">
        <v>5707.6149999999989</v>
      </c>
      <c r="G9" s="4" t="s">
        <v>260</v>
      </c>
      <c r="H9" s="4"/>
    </row>
    <row r="10" spans="1:8" ht="15" customHeight="1" x14ac:dyDescent="0.25">
      <c r="A10" s="42" t="s">
        <v>444</v>
      </c>
      <c r="B10" s="9">
        <v>1181.452</v>
      </c>
      <c r="C10" s="163">
        <v>998.03</v>
      </c>
      <c r="D10" s="163">
        <v>1036.9340000000002</v>
      </c>
      <c r="E10" s="163">
        <v>1095.3909999999998</v>
      </c>
      <c r="F10" s="163">
        <v>2050.6050000000005</v>
      </c>
      <c r="G10" s="4" t="s">
        <v>445</v>
      </c>
      <c r="H10" s="4"/>
    </row>
    <row r="11" spans="1:8" ht="15" customHeight="1" x14ac:dyDescent="0.25">
      <c r="A11" s="42" t="s">
        <v>483</v>
      </c>
      <c r="B11" s="9">
        <v>340.11599999999999</v>
      </c>
      <c r="C11" s="163">
        <v>346.35700000000003</v>
      </c>
      <c r="D11" s="163">
        <v>367.399</v>
      </c>
      <c r="E11" s="163">
        <v>456.55899999999997</v>
      </c>
      <c r="F11" s="163">
        <v>648.93899999999996</v>
      </c>
      <c r="G11" s="4" t="s">
        <v>447</v>
      </c>
      <c r="H11" s="4"/>
    </row>
    <row r="12" spans="1:8" ht="15" customHeight="1" x14ac:dyDescent="0.25">
      <c r="A12" s="42" t="s">
        <v>245</v>
      </c>
      <c r="B12" s="9">
        <v>626.01699999999994</v>
      </c>
      <c r="C12" s="162">
        <v>1061.885</v>
      </c>
      <c r="D12" s="162">
        <v>1155.7409999999998</v>
      </c>
      <c r="E12" s="162">
        <v>764.00799999999992</v>
      </c>
      <c r="F12" s="162">
        <v>510.45</v>
      </c>
      <c r="G12" s="4" t="s">
        <v>261</v>
      </c>
      <c r="H12" s="4"/>
    </row>
    <row r="13" spans="1:8" ht="15" customHeight="1" x14ac:dyDescent="0.25">
      <c r="A13" s="42" t="s">
        <v>484</v>
      </c>
      <c r="B13" s="9">
        <v>1523.5929999999998</v>
      </c>
      <c r="C13" s="163">
        <v>1197.212</v>
      </c>
      <c r="D13" s="163">
        <v>1161.7359999999999</v>
      </c>
      <c r="E13" s="163">
        <v>1521.8920000000001</v>
      </c>
      <c r="F13" s="163">
        <v>2055.8049999999998</v>
      </c>
      <c r="G13" s="4" t="s">
        <v>449</v>
      </c>
      <c r="H13" s="4"/>
    </row>
    <row r="14" spans="1:8" ht="15" customHeight="1" x14ac:dyDescent="0.25">
      <c r="A14" s="42" t="s">
        <v>246</v>
      </c>
      <c r="B14" s="9">
        <v>1501.6319999999998</v>
      </c>
      <c r="C14" s="162">
        <v>1303.423</v>
      </c>
      <c r="D14" s="162">
        <v>1486.0019999999997</v>
      </c>
      <c r="E14" s="162">
        <v>1709.8920000000001</v>
      </c>
      <c r="F14" s="162">
        <v>2562.8380000000011</v>
      </c>
      <c r="G14" s="4" t="s">
        <v>262</v>
      </c>
      <c r="H14" s="4"/>
    </row>
    <row r="15" spans="1:8" ht="15" customHeight="1" x14ac:dyDescent="0.25">
      <c r="A15" s="42" t="s">
        <v>247</v>
      </c>
      <c r="B15" s="9">
        <v>185.29900000000001</v>
      </c>
      <c r="C15" s="163">
        <v>137.07599999999996</v>
      </c>
      <c r="D15" s="163">
        <v>244.56400000000002</v>
      </c>
      <c r="E15" s="163">
        <v>170.83300000000003</v>
      </c>
      <c r="F15" s="163">
        <v>145.61000000000001</v>
      </c>
      <c r="G15" s="4" t="s">
        <v>450</v>
      </c>
      <c r="H15" s="4"/>
    </row>
    <row r="16" spans="1:8" ht="15" customHeight="1" x14ac:dyDescent="0.25">
      <c r="A16" s="42" t="s">
        <v>248</v>
      </c>
      <c r="B16" s="9">
        <v>1025.7250000000001</v>
      </c>
      <c r="C16" s="162">
        <v>997.26900000000001</v>
      </c>
      <c r="D16" s="162">
        <v>1071.183</v>
      </c>
      <c r="E16" s="162">
        <v>1293.3679999999999</v>
      </c>
      <c r="F16" s="162">
        <v>1595.2060000000001</v>
      </c>
      <c r="G16" s="4" t="s">
        <v>263</v>
      </c>
      <c r="H16" s="4"/>
    </row>
    <row r="17" spans="1:8" ht="15" customHeight="1" x14ac:dyDescent="0.25">
      <c r="A17" s="42" t="s">
        <v>249</v>
      </c>
      <c r="B17" s="9">
        <v>419.16599999999994</v>
      </c>
      <c r="C17" s="162">
        <v>343.58699999999999</v>
      </c>
      <c r="D17" s="162">
        <v>262.36399999999998</v>
      </c>
      <c r="E17" s="162">
        <v>282.87900000000002</v>
      </c>
      <c r="F17" s="162">
        <v>289.85200000000003</v>
      </c>
      <c r="G17" s="4" t="s">
        <v>264</v>
      </c>
      <c r="H17" s="4"/>
    </row>
    <row r="18" spans="1:8" ht="15" customHeight="1" x14ac:dyDescent="0.25">
      <c r="A18" s="42" t="s">
        <v>250</v>
      </c>
      <c r="B18" s="9">
        <v>4123.1750000000002</v>
      </c>
      <c r="C18" s="162">
        <v>4500.9359999999997</v>
      </c>
      <c r="D18" s="162">
        <v>5113.3859999999995</v>
      </c>
      <c r="E18" s="162">
        <v>6605.63</v>
      </c>
      <c r="F18" s="162">
        <v>5444.5590000000011</v>
      </c>
      <c r="G18" s="4" t="s">
        <v>265</v>
      </c>
      <c r="H18" s="4"/>
    </row>
    <row r="19" spans="1:8" ht="15" customHeight="1" x14ac:dyDescent="0.25">
      <c r="A19" s="42" t="s">
        <v>451</v>
      </c>
      <c r="B19" s="9">
        <v>1031.088</v>
      </c>
      <c r="C19" s="163">
        <v>808.86500000000001</v>
      </c>
      <c r="D19" s="163">
        <v>848.22800000000018</v>
      </c>
      <c r="E19" s="163">
        <v>890.53499999999997</v>
      </c>
      <c r="F19" s="163">
        <v>635.92500000000007</v>
      </c>
      <c r="G19" s="4" t="s">
        <v>452</v>
      </c>
      <c r="H19" s="4"/>
    </row>
    <row r="20" spans="1:8" ht="15" customHeight="1" x14ac:dyDescent="0.25">
      <c r="A20" s="42" t="s">
        <v>453</v>
      </c>
      <c r="B20" s="9">
        <v>406.19800000000009</v>
      </c>
      <c r="C20" s="163">
        <v>435.65600000000006</v>
      </c>
      <c r="D20" s="163">
        <v>592.39400000000012</v>
      </c>
      <c r="E20" s="163">
        <v>596.46800000000007</v>
      </c>
      <c r="F20" s="163">
        <v>545.125</v>
      </c>
      <c r="G20" s="4" t="s">
        <v>454</v>
      </c>
      <c r="H20" s="4"/>
    </row>
    <row r="21" spans="1:8" ht="15" customHeight="1" x14ac:dyDescent="0.25">
      <c r="A21" s="42" t="s">
        <v>455</v>
      </c>
      <c r="B21" s="9">
        <v>2039.5329999999999</v>
      </c>
      <c r="C21" s="163">
        <v>1394.9940000000001</v>
      </c>
      <c r="D21" s="163">
        <v>1211.4429999999998</v>
      </c>
      <c r="E21" s="163">
        <v>-142.99200000000016</v>
      </c>
      <c r="F21" s="163">
        <v>2718.2419999999993</v>
      </c>
      <c r="G21" s="7" t="s">
        <v>456</v>
      </c>
      <c r="H21" s="4"/>
    </row>
    <row r="22" spans="1:8" ht="15" customHeight="1" x14ac:dyDescent="0.25">
      <c r="A22" s="42" t="s">
        <v>251</v>
      </c>
      <c r="B22" s="9">
        <v>50.760000000000048</v>
      </c>
      <c r="C22" s="162">
        <v>429.01599999999996</v>
      </c>
      <c r="D22" s="162">
        <v>471.35999999999996</v>
      </c>
      <c r="E22" s="162">
        <v>549.952</v>
      </c>
      <c r="F22" s="162">
        <v>673.3180000000001</v>
      </c>
      <c r="G22" s="4" t="s">
        <v>266</v>
      </c>
      <c r="H22" s="4"/>
    </row>
    <row r="23" spans="1:8" ht="15" customHeight="1" x14ac:dyDescent="0.25">
      <c r="A23" s="42" t="s">
        <v>252</v>
      </c>
      <c r="B23" s="9">
        <v>412.459</v>
      </c>
      <c r="C23" s="162">
        <v>436.12999999999994</v>
      </c>
      <c r="D23" s="162">
        <v>365.94600000000003</v>
      </c>
      <c r="E23" s="162">
        <v>382.77600000000001</v>
      </c>
      <c r="F23" s="162">
        <v>423.17999999999995</v>
      </c>
      <c r="G23" s="4" t="s">
        <v>267</v>
      </c>
      <c r="H23" s="4"/>
    </row>
    <row r="24" spans="1:8" ht="15" customHeight="1" x14ac:dyDescent="0.25">
      <c r="A24" s="42" t="s">
        <v>253</v>
      </c>
      <c r="B24" s="162">
        <v>157.92400000000001</v>
      </c>
      <c r="C24" s="163">
        <v>172.42599999999999</v>
      </c>
      <c r="D24" s="163">
        <v>163.47199999999998</v>
      </c>
      <c r="E24" s="163">
        <v>214.65200000000002</v>
      </c>
      <c r="F24" s="163">
        <v>195.82100000000003</v>
      </c>
      <c r="G24" s="4" t="s">
        <v>457</v>
      </c>
      <c r="H24" s="4"/>
    </row>
    <row r="25" spans="1:8" ht="15" customHeight="1" x14ac:dyDescent="0.25">
      <c r="A25" s="2" t="s">
        <v>254</v>
      </c>
      <c r="B25" s="9">
        <v>128.56299999999999</v>
      </c>
      <c r="C25" s="162">
        <v>88.727000000000004</v>
      </c>
      <c r="D25" s="162">
        <v>94.399000000000001</v>
      </c>
      <c r="E25" s="162">
        <v>124.59100000000001</v>
      </c>
      <c r="F25" s="162">
        <v>74.097000000000008</v>
      </c>
      <c r="G25" s="4" t="s">
        <v>268</v>
      </c>
      <c r="H25" s="4"/>
    </row>
    <row r="26" spans="1:8" ht="15" customHeight="1" x14ac:dyDescent="0.25">
      <c r="A26" s="42" t="s">
        <v>458</v>
      </c>
      <c r="B26" s="9" t="s">
        <v>255</v>
      </c>
      <c r="C26" s="162" t="s">
        <v>255</v>
      </c>
      <c r="D26" s="162" t="s">
        <v>255</v>
      </c>
      <c r="E26" s="162" t="s">
        <v>255</v>
      </c>
      <c r="F26" s="162" t="s">
        <v>255</v>
      </c>
      <c r="G26" s="4" t="s">
        <v>481</v>
      </c>
      <c r="H26" s="4"/>
    </row>
    <row r="27" spans="1:8" ht="15" customHeight="1" x14ac:dyDescent="0.25">
      <c r="A27" s="42" t="s">
        <v>459</v>
      </c>
      <c r="B27" s="9" t="s">
        <v>255</v>
      </c>
      <c r="C27" s="162" t="s">
        <v>255</v>
      </c>
      <c r="D27" s="162" t="s">
        <v>255</v>
      </c>
      <c r="E27" s="162" t="s">
        <v>255</v>
      </c>
      <c r="F27" s="162" t="s">
        <v>255</v>
      </c>
      <c r="G27" s="4" t="s">
        <v>460</v>
      </c>
      <c r="H27" s="4"/>
    </row>
    <row r="28" spans="1:8" ht="15" customHeight="1" x14ac:dyDescent="0.25">
      <c r="A28" s="76" t="s">
        <v>368</v>
      </c>
      <c r="G28" s="153" t="s">
        <v>277</v>
      </c>
    </row>
    <row r="29" spans="1:8" ht="15" customHeight="1" x14ac:dyDescent="0.25">
      <c r="C29" s="70"/>
    </row>
    <row r="30" spans="1:8" ht="15" customHeight="1" x14ac:dyDescent="0.25">
      <c r="A30" s="77" t="s">
        <v>488</v>
      </c>
      <c r="G30" s="152" t="s">
        <v>488</v>
      </c>
    </row>
    <row r="31" spans="1:8" ht="15" customHeight="1" x14ac:dyDescent="0.25">
      <c r="A31" s="34"/>
    </row>
  </sheetData>
  <hyperlinks>
    <hyperlink ref="A30" r:id="rId1" location="!/view/sk/VBD_SK_WIN/nu1032rs/v_nu1032rs_00_00_00_sk" display="DATAcube: nu1032rs"/>
    <hyperlink ref="G30" r:id="rId2" location="!/view/sk/VBD_SK_WIN/nu1032rs/v_nu1032rs_00_00_00_en" display="DATAcube: nu1032r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/>
  </sheetViews>
  <sheetFormatPr defaultColWidth="9.140625" defaultRowHeight="15" customHeight="1" x14ac:dyDescent="0.25"/>
  <cols>
    <col min="1" max="1" width="42.85546875" style="5" customWidth="1"/>
    <col min="2" max="6" width="10.28515625" style="5" customWidth="1"/>
    <col min="7" max="7" width="55.28515625" style="5" customWidth="1"/>
    <col min="8" max="16384" width="9.140625" style="5"/>
  </cols>
  <sheetData>
    <row r="1" spans="1:8" ht="15" customHeight="1" x14ac:dyDescent="0.25">
      <c r="A1" s="34" t="s">
        <v>362</v>
      </c>
    </row>
    <row r="2" spans="1:8" ht="15" customHeight="1" x14ac:dyDescent="0.25">
      <c r="A2" s="35" t="s">
        <v>361</v>
      </c>
      <c r="C2" s="63"/>
      <c r="H2" s="154" t="s">
        <v>500</v>
      </c>
    </row>
    <row r="3" spans="1:8" ht="15" customHeight="1" thickBot="1" x14ac:dyDescent="0.3">
      <c r="A3" s="34"/>
      <c r="C3" s="63"/>
    </row>
    <row r="4" spans="1:8" s="41" customFormat="1" ht="30" customHeight="1" thickTop="1" thickBot="1" x14ac:dyDescent="0.3">
      <c r="A4" s="64" t="s">
        <v>278</v>
      </c>
      <c r="B4" s="54">
        <v>2019</v>
      </c>
      <c r="C4" s="54">
        <v>2020</v>
      </c>
      <c r="D4" s="54">
        <v>2021</v>
      </c>
      <c r="E4" s="54">
        <v>2022</v>
      </c>
      <c r="F4" s="54">
        <v>2023</v>
      </c>
      <c r="G4" s="56" t="s">
        <v>291</v>
      </c>
    </row>
    <row r="5" spans="1:8" ht="15" customHeight="1" thickTop="1" x14ac:dyDescent="0.25">
      <c r="A5" s="66" t="s">
        <v>279</v>
      </c>
      <c r="B5" s="13">
        <v>51811.625999999997</v>
      </c>
      <c r="C5" s="13">
        <v>53280.307999999997</v>
      </c>
      <c r="D5" s="13">
        <v>56602.016000000003</v>
      </c>
      <c r="E5" s="13">
        <v>66500.400999999998</v>
      </c>
      <c r="F5" s="13">
        <v>71012.012000000002</v>
      </c>
      <c r="G5" s="67" t="s">
        <v>292</v>
      </c>
    </row>
    <row r="6" spans="1:8" ht="15" customHeight="1" x14ac:dyDescent="0.25">
      <c r="A6" s="42" t="s">
        <v>280</v>
      </c>
      <c r="B6" s="9">
        <v>9170.0130000000008</v>
      </c>
      <c r="C6" s="9">
        <v>10714.833000000001</v>
      </c>
      <c r="D6" s="9">
        <v>11149.085999999999</v>
      </c>
      <c r="E6" s="9">
        <v>12333.151</v>
      </c>
      <c r="F6" s="9">
        <v>14083.264999999999</v>
      </c>
      <c r="G6" s="6" t="s">
        <v>293</v>
      </c>
    </row>
    <row r="7" spans="1:8" ht="15" customHeight="1" x14ac:dyDescent="0.25">
      <c r="A7" s="42" t="s">
        <v>470</v>
      </c>
      <c r="B7" s="8">
        <v>2477.442</v>
      </c>
      <c r="C7" s="8">
        <v>2620.9789999999998</v>
      </c>
      <c r="D7" s="8">
        <v>2801.5259999999998</v>
      </c>
      <c r="E7" s="8">
        <v>3129.3870000000002</v>
      </c>
      <c r="F7" s="8">
        <v>3302.6619999999998</v>
      </c>
      <c r="G7" s="6" t="s">
        <v>471</v>
      </c>
    </row>
    <row r="8" spans="1:8" ht="15" customHeight="1" x14ac:dyDescent="0.25">
      <c r="A8" s="42" t="s">
        <v>281</v>
      </c>
      <c r="B8" s="9">
        <v>2389.0709999999999</v>
      </c>
      <c r="C8" s="9">
        <v>2441.605</v>
      </c>
      <c r="D8" s="9">
        <v>2693.1039999999998</v>
      </c>
      <c r="E8" s="9">
        <v>3074.9589999999998</v>
      </c>
      <c r="F8" s="9">
        <v>3102.3240000000001</v>
      </c>
      <c r="G8" s="6" t="s">
        <v>294</v>
      </c>
    </row>
    <row r="9" spans="1:8" ht="15" customHeight="1" x14ac:dyDescent="0.25">
      <c r="A9" s="42" t="s">
        <v>472</v>
      </c>
      <c r="B9" s="8">
        <v>14542.48</v>
      </c>
      <c r="C9" s="8">
        <v>15543.326999999999</v>
      </c>
      <c r="D9" s="8">
        <v>16522.848000000002</v>
      </c>
      <c r="E9" s="8">
        <v>18771.154999999999</v>
      </c>
      <c r="F9" s="8">
        <v>20194.905999999999</v>
      </c>
      <c r="G9" s="6" t="s">
        <v>473</v>
      </c>
    </row>
    <row r="10" spans="1:8" ht="15" customHeight="1" x14ac:dyDescent="0.25">
      <c r="A10" s="42" t="s">
        <v>474</v>
      </c>
      <c r="B10" s="8">
        <v>3232.8510000000001</v>
      </c>
      <c r="C10" s="8">
        <v>3287.0909999999999</v>
      </c>
      <c r="D10" s="8">
        <v>3580.23</v>
      </c>
      <c r="E10" s="8">
        <v>4633.2950000000001</v>
      </c>
      <c r="F10" s="8">
        <v>4602.8909999999996</v>
      </c>
      <c r="G10" s="6" t="s">
        <v>482</v>
      </c>
    </row>
    <row r="11" spans="1:8" ht="15" customHeight="1" x14ac:dyDescent="0.25">
      <c r="A11" s="42" t="s">
        <v>282</v>
      </c>
      <c r="B11" s="9">
        <v>1154.479</v>
      </c>
      <c r="C11" s="9">
        <v>1219.7840000000001</v>
      </c>
      <c r="D11" s="9">
        <v>1508.5619999999999</v>
      </c>
      <c r="E11" s="9">
        <v>1617.847</v>
      </c>
      <c r="F11" s="9">
        <v>1802.4939999999999</v>
      </c>
      <c r="G11" s="6" t="s">
        <v>295</v>
      </c>
    </row>
    <row r="12" spans="1:8" ht="15" customHeight="1" x14ac:dyDescent="0.25">
      <c r="A12" s="42" t="s">
        <v>283</v>
      </c>
      <c r="B12" s="9">
        <v>3872.3560000000002</v>
      </c>
      <c r="C12" s="9">
        <v>3031.7020000000002</v>
      </c>
      <c r="D12" s="9">
        <v>3426.2089999999998</v>
      </c>
      <c r="E12" s="9">
        <v>4242.8720000000003</v>
      </c>
      <c r="F12" s="9">
        <v>4460.1279999999997</v>
      </c>
      <c r="G12" s="6" t="s">
        <v>296</v>
      </c>
    </row>
    <row r="13" spans="1:8" ht="15" customHeight="1" x14ac:dyDescent="0.25">
      <c r="A13" s="42" t="s">
        <v>284</v>
      </c>
      <c r="B13" s="9">
        <v>1839.231</v>
      </c>
      <c r="C13" s="9">
        <v>1819.239</v>
      </c>
      <c r="D13" s="9">
        <v>1926.171</v>
      </c>
      <c r="E13" s="9">
        <v>2117.81</v>
      </c>
      <c r="F13" s="9">
        <v>2309.1219999999998</v>
      </c>
      <c r="G13" s="6" t="s">
        <v>297</v>
      </c>
    </row>
    <row r="14" spans="1:8" ht="15" customHeight="1" x14ac:dyDescent="0.25">
      <c r="A14" s="42" t="s">
        <v>285</v>
      </c>
      <c r="B14" s="9">
        <v>4943.2340000000004</v>
      </c>
      <c r="C14" s="9">
        <v>4237.8100000000004</v>
      </c>
      <c r="D14" s="9">
        <v>4498.12</v>
      </c>
      <c r="E14" s="9">
        <v>6062.5370000000003</v>
      </c>
      <c r="F14" s="9">
        <v>6244.9430000000002</v>
      </c>
      <c r="G14" s="6" t="s">
        <v>298</v>
      </c>
    </row>
    <row r="15" spans="1:8" ht="15" customHeight="1" x14ac:dyDescent="0.25">
      <c r="A15" s="42" t="s">
        <v>286</v>
      </c>
      <c r="B15" s="9">
        <v>780.15599999999995</v>
      </c>
      <c r="C15" s="9">
        <v>705.13</v>
      </c>
      <c r="D15" s="9">
        <v>731.97900000000004</v>
      </c>
      <c r="E15" s="9">
        <v>844.66899999999998</v>
      </c>
      <c r="F15" s="9">
        <v>946.04899999999998</v>
      </c>
      <c r="G15" s="6" t="s">
        <v>299</v>
      </c>
    </row>
    <row r="16" spans="1:8" ht="15" customHeight="1" x14ac:dyDescent="0.25">
      <c r="A16" s="42" t="s">
        <v>287</v>
      </c>
      <c r="B16" s="9">
        <v>3137.9749999999999</v>
      </c>
      <c r="C16" s="9">
        <v>2969.5509999999999</v>
      </c>
      <c r="D16" s="9">
        <v>2881.136</v>
      </c>
      <c r="E16" s="9">
        <v>4051.1860000000001</v>
      </c>
      <c r="F16" s="9">
        <v>4523.6670000000004</v>
      </c>
      <c r="G16" s="6" t="s">
        <v>300</v>
      </c>
    </row>
    <row r="17" spans="1:7" ht="15" customHeight="1" x14ac:dyDescent="0.25">
      <c r="A17" s="42" t="s">
        <v>288</v>
      </c>
      <c r="B17" s="9">
        <v>4272.3379999999997</v>
      </c>
      <c r="C17" s="9">
        <v>4689.2569999999996</v>
      </c>
      <c r="D17" s="9">
        <v>4883.0450000000001</v>
      </c>
      <c r="E17" s="9">
        <v>5621.5330000000004</v>
      </c>
      <c r="F17" s="9">
        <v>5439.5609999999997</v>
      </c>
      <c r="G17" s="6" t="s">
        <v>301</v>
      </c>
    </row>
    <row r="18" spans="1:7" ht="15" customHeight="1" x14ac:dyDescent="0.25">
      <c r="A18" s="42"/>
      <c r="B18" s="9"/>
      <c r="C18" s="9"/>
      <c r="D18" s="9"/>
      <c r="E18" s="9"/>
      <c r="F18" s="9"/>
      <c r="G18" s="6"/>
    </row>
    <row r="19" spans="1:7" ht="15" customHeight="1" x14ac:dyDescent="0.25">
      <c r="A19" s="1" t="s">
        <v>289</v>
      </c>
      <c r="B19" s="13">
        <v>105.22345879430617</v>
      </c>
      <c r="C19" s="13">
        <v>102.83465722538799</v>
      </c>
      <c r="D19" s="13">
        <v>106.23440089723204</v>
      </c>
      <c r="E19" s="13">
        <v>117.48768983776125</v>
      </c>
      <c r="F19" s="13">
        <v>106.78433653354962</v>
      </c>
      <c r="G19" s="67" t="s">
        <v>292</v>
      </c>
    </row>
    <row r="20" spans="1:7" ht="15" customHeight="1" x14ac:dyDescent="0.25">
      <c r="A20" s="42" t="s">
        <v>280</v>
      </c>
      <c r="B20" s="9">
        <v>107.00316644908222</v>
      </c>
      <c r="C20" s="9">
        <v>116.84643195162319</v>
      </c>
      <c r="D20" s="9">
        <v>104.05282098190425</v>
      </c>
      <c r="E20" s="9">
        <v>110.62028761819577</v>
      </c>
      <c r="F20" s="9">
        <v>114.19032330018501</v>
      </c>
      <c r="G20" s="6" t="s">
        <v>293</v>
      </c>
    </row>
    <row r="21" spans="1:7" ht="15" customHeight="1" x14ac:dyDescent="0.25">
      <c r="A21" s="42" t="s">
        <v>470</v>
      </c>
      <c r="B21" s="8">
        <v>104.80635646925242</v>
      </c>
      <c r="C21" s="8">
        <v>105.79375823934527</v>
      </c>
      <c r="D21" s="8">
        <v>106.88853287264033</v>
      </c>
      <c r="E21" s="8">
        <v>111.7029433244596</v>
      </c>
      <c r="F21" s="8">
        <v>105.53702690015649</v>
      </c>
      <c r="G21" s="6" t="s">
        <v>471</v>
      </c>
    </row>
    <row r="22" spans="1:7" ht="15" customHeight="1" x14ac:dyDescent="0.25">
      <c r="A22" s="42" t="s">
        <v>281</v>
      </c>
      <c r="B22" s="9">
        <v>104.86112787542044</v>
      </c>
      <c r="C22" s="9">
        <v>102.19893004435616</v>
      </c>
      <c r="D22" s="9">
        <v>110.30056049197148</v>
      </c>
      <c r="E22" s="9">
        <v>114.178991973574</v>
      </c>
      <c r="F22" s="9">
        <v>100.88993056492785</v>
      </c>
      <c r="G22" s="6" t="s">
        <v>294</v>
      </c>
    </row>
    <row r="23" spans="1:7" ht="15" customHeight="1" x14ac:dyDescent="0.25">
      <c r="A23" s="42" t="s">
        <v>472</v>
      </c>
      <c r="B23" s="8">
        <v>105.87349924972951</v>
      </c>
      <c r="C23" s="8">
        <v>106.88223054114567</v>
      </c>
      <c r="D23" s="8">
        <v>106.30187475306927</v>
      </c>
      <c r="E23" s="8">
        <v>113.60726068532496</v>
      </c>
      <c r="F23" s="8">
        <v>107.58478101107789</v>
      </c>
      <c r="G23" s="6" t="s">
        <v>473</v>
      </c>
    </row>
    <row r="24" spans="1:7" ht="15" customHeight="1" x14ac:dyDescent="0.25">
      <c r="A24" s="42" t="s">
        <v>474</v>
      </c>
      <c r="B24" s="8">
        <v>104.1925830670386</v>
      </c>
      <c r="C24" s="8">
        <v>101.67777605587143</v>
      </c>
      <c r="D24" s="8">
        <v>108.91788514525457</v>
      </c>
      <c r="E24" s="8">
        <v>129.41333378023199</v>
      </c>
      <c r="F24" s="8">
        <v>99.343793132101453</v>
      </c>
      <c r="G24" s="6" t="s">
        <v>482</v>
      </c>
    </row>
    <row r="25" spans="1:7" ht="15" customHeight="1" x14ac:dyDescent="0.25">
      <c r="A25" s="42" t="s">
        <v>282</v>
      </c>
      <c r="B25" s="9">
        <v>108.92051158191877</v>
      </c>
      <c r="C25" s="9">
        <v>105.65666417492218</v>
      </c>
      <c r="D25" s="9">
        <v>123.67451942311098</v>
      </c>
      <c r="E25" s="9">
        <v>107.24431611030903</v>
      </c>
      <c r="F25" s="9">
        <v>111.41313115517104</v>
      </c>
      <c r="G25" s="6" t="s">
        <v>295</v>
      </c>
    </row>
    <row r="26" spans="1:7" ht="15" customHeight="1" x14ac:dyDescent="0.25">
      <c r="A26" s="42" t="s">
        <v>283</v>
      </c>
      <c r="B26" s="9">
        <v>101.42949530106624</v>
      </c>
      <c r="C26" s="9">
        <v>78.290890610264142</v>
      </c>
      <c r="D26" s="9">
        <v>113.01272354604772</v>
      </c>
      <c r="E26" s="9">
        <v>123.83576133271497</v>
      </c>
      <c r="F26" s="9">
        <v>105.12049385416293</v>
      </c>
      <c r="G26" s="6" t="s">
        <v>296</v>
      </c>
    </row>
    <row r="27" spans="1:7" ht="15" customHeight="1" x14ac:dyDescent="0.25">
      <c r="A27" s="42" t="s">
        <v>284</v>
      </c>
      <c r="B27" s="9">
        <v>103.18729592351971</v>
      </c>
      <c r="C27" s="9">
        <v>98.913023975781172</v>
      </c>
      <c r="D27" s="9">
        <v>105.87784232857804</v>
      </c>
      <c r="E27" s="9">
        <v>109.9492205001529</v>
      </c>
      <c r="F27" s="9">
        <v>109.03348270146991</v>
      </c>
      <c r="G27" s="6" t="s">
        <v>297</v>
      </c>
    </row>
    <row r="28" spans="1:7" ht="15" customHeight="1" x14ac:dyDescent="0.25">
      <c r="A28" s="42" t="s">
        <v>285</v>
      </c>
      <c r="B28" s="9">
        <v>101.81767774407588</v>
      </c>
      <c r="C28" s="9">
        <v>85.72950420716478</v>
      </c>
      <c r="D28" s="9">
        <v>106.14255948237414</v>
      </c>
      <c r="E28" s="9">
        <v>134.77935226272308</v>
      </c>
      <c r="F28" s="9">
        <v>103.00874040026477</v>
      </c>
      <c r="G28" s="6" t="s">
        <v>298</v>
      </c>
    </row>
    <row r="29" spans="1:7" ht="15" customHeight="1" x14ac:dyDescent="0.25">
      <c r="A29" s="42" t="s">
        <v>286</v>
      </c>
      <c r="B29" s="9">
        <v>103.84150034274154</v>
      </c>
      <c r="C29" s="9">
        <v>90.383205410200006</v>
      </c>
      <c r="D29" s="9">
        <v>103.80766667139392</v>
      </c>
      <c r="E29" s="9">
        <v>115.39525041018936</v>
      </c>
      <c r="F29" s="9">
        <v>112.00233464232734</v>
      </c>
      <c r="G29" s="6" t="s">
        <v>299</v>
      </c>
    </row>
    <row r="30" spans="1:7" ht="15" customHeight="1" x14ac:dyDescent="0.25">
      <c r="A30" s="42" t="s">
        <v>287</v>
      </c>
      <c r="B30" s="9">
        <v>115.6945433255183</v>
      </c>
      <c r="C30" s="9">
        <v>94.632716959185458</v>
      </c>
      <c r="D30" s="9">
        <v>97.022613856438227</v>
      </c>
      <c r="E30" s="9">
        <v>140.6107174392323</v>
      </c>
      <c r="F30" s="9">
        <v>111.66278220748195</v>
      </c>
      <c r="G30" s="6" t="s">
        <v>300</v>
      </c>
    </row>
    <row r="31" spans="1:7" ht="15" customHeight="1" x14ac:dyDescent="0.25">
      <c r="A31" s="42" t="s">
        <v>288</v>
      </c>
      <c r="B31" s="9">
        <v>101.4702281355727</v>
      </c>
      <c r="C31" s="9">
        <v>109.75856779121878</v>
      </c>
      <c r="D31" s="9">
        <v>104.13259499319403</v>
      </c>
      <c r="E31" s="9">
        <v>115.12351411875173</v>
      </c>
      <c r="F31" s="9">
        <v>96.762947046650794</v>
      </c>
      <c r="G31" s="6" t="s">
        <v>301</v>
      </c>
    </row>
    <row r="32" spans="1:7" ht="15" customHeight="1" x14ac:dyDescent="0.25">
      <c r="A32" s="68" t="s">
        <v>290</v>
      </c>
      <c r="G32" s="61" t="s">
        <v>369</v>
      </c>
    </row>
    <row r="34" spans="1:7" ht="15" customHeight="1" x14ac:dyDescent="0.25">
      <c r="A34" s="30" t="s">
        <v>487</v>
      </c>
      <c r="G34" s="33" t="s">
        <v>487</v>
      </c>
    </row>
    <row r="35" spans="1:7" ht="15" customHeight="1" x14ac:dyDescent="0.25">
      <c r="A35" s="34"/>
    </row>
  </sheetData>
  <hyperlinks>
    <hyperlink ref="A34" r:id="rId1" location="!/view/sk/VBD_SLOVSTAT/nu2020qs/v_nu2020qs_00_00_00_sk" display="DATAcube: nu2020qs"/>
    <hyperlink ref="G34" r:id="rId2" location="!/view/sk/VBD_SLOVSTAT/nu2020qs/v_nu2020qs_00_00_00_en" display="DATAcube: nu2020qs"/>
    <hyperlink ref="H2" location="'Obsah Content'!A1" display="Obsah / Content"/>
  </hyperlinks>
  <pageMargins left="0.7" right="0.7" top="0.75" bottom="0.75" header="0.3" footer="0.3"/>
  <pageSetup paperSize="9" orientation="portrait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28.140625" style="5" customWidth="1"/>
    <col min="2" max="2" width="9.140625" style="5" customWidth="1"/>
    <col min="3" max="6" width="9.140625" style="5"/>
    <col min="7" max="7" width="33.85546875" style="5" customWidth="1"/>
    <col min="8" max="16384" width="9.140625" style="5"/>
  </cols>
  <sheetData>
    <row r="1" spans="1:9" ht="15" customHeight="1" x14ac:dyDescent="0.25">
      <c r="A1" s="34" t="s">
        <v>364</v>
      </c>
    </row>
    <row r="2" spans="1:9" ht="15" customHeight="1" x14ac:dyDescent="0.25">
      <c r="A2" s="35" t="s">
        <v>363</v>
      </c>
      <c r="I2" s="154" t="s">
        <v>500</v>
      </c>
    </row>
    <row r="3" spans="1:9" ht="15" customHeight="1" x14ac:dyDescent="0.25">
      <c r="A3" s="34"/>
    </row>
    <row r="4" spans="1:9" ht="15" customHeight="1" thickBot="1" x14ac:dyDescent="0.3">
      <c r="A4" s="51" t="s">
        <v>66</v>
      </c>
      <c r="G4" s="52" t="s">
        <v>70</v>
      </c>
    </row>
    <row r="5" spans="1:9" s="41" customFormat="1" ht="30" customHeight="1" thickTop="1" thickBot="1" x14ac:dyDescent="0.3">
      <c r="A5" s="64" t="s">
        <v>302</v>
      </c>
      <c r="B5" s="187">
        <v>2018</v>
      </c>
      <c r="C5" s="187">
        <v>2019</v>
      </c>
      <c r="D5" s="187">
        <v>2020</v>
      </c>
      <c r="E5" s="200">
        <v>2021</v>
      </c>
      <c r="F5" s="187">
        <v>2022</v>
      </c>
      <c r="G5" s="188" t="s">
        <v>311</v>
      </c>
    </row>
    <row r="6" spans="1:9" ht="15" customHeight="1" thickTop="1" x14ac:dyDescent="0.25">
      <c r="A6" s="65" t="s">
        <v>303</v>
      </c>
      <c r="B6" s="17">
        <v>1688.6159999999998</v>
      </c>
      <c r="C6" s="17">
        <v>2067.4970000000003</v>
      </c>
      <c r="D6" s="201">
        <v>2620.1799999999998</v>
      </c>
      <c r="E6" s="201">
        <v>2859.9139999999998</v>
      </c>
      <c r="F6" s="202">
        <v>3073.6210000000001</v>
      </c>
      <c r="G6" s="189" t="s">
        <v>312</v>
      </c>
    </row>
    <row r="7" spans="1:9" ht="15" customHeight="1" x14ac:dyDescent="0.25">
      <c r="A7" s="2" t="s">
        <v>304</v>
      </c>
      <c r="B7" s="17">
        <v>949.48699999999997</v>
      </c>
      <c r="C7" s="17">
        <v>998.87299999999993</v>
      </c>
      <c r="D7" s="201">
        <v>1142.317</v>
      </c>
      <c r="E7" s="201">
        <v>1211.548</v>
      </c>
      <c r="F7" s="203">
        <v>1091.3600000000001</v>
      </c>
      <c r="G7" s="189" t="s">
        <v>313</v>
      </c>
    </row>
    <row r="8" spans="1:9" ht="15" customHeight="1" x14ac:dyDescent="0.25">
      <c r="A8" s="2" t="s">
        <v>305</v>
      </c>
      <c r="B8" s="17">
        <v>2075.9389999999999</v>
      </c>
      <c r="C8" s="17">
        <v>2204.5050000000001</v>
      </c>
      <c r="D8" s="201">
        <v>2433.3029999999999</v>
      </c>
      <c r="E8" s="201">
        <v>2630.895</v>
      </c>
      <c r="F8" s="203">
        <v>2367.8270000000002</v>
      </c>
      <c r="G8" s="189" t="s">
        <v>314</v>
      </c>
    </row>
    <row r="9" spans="1:9" ht="15" customHeight="1" x14ac:dyDescent="0.25">
      <c r="A9" s="2" t="s">
        <v>306</v>
      </c>
      <c r="B9" s="17">
        <v>2454.2669999999998</v>
      </c>
      <c r="C9" s="17">
        <v>2614.9559999999997</v>
      </c>
      <c r="D9" s="201">
        <v>2509.4639999999999</v>
      </c>
      <c r="E9" s="201">
        <v>2715.192</v>
      </c>
      <c r="F9" s="203">
        <v>2662.0050000000001</v>
      </c>
      <c r="G9" s="189" t="s">
        <v>315</v>
      </c>
    </row>
    <row r="10" spans="1:9" ht="15" customHeight="1" x14ac:dyDescent="0.25">
      <c r="A10" s="2" t="s">
        <v>307</v>
      </c>
      <c r="B10" s="17">
        <v>546.10900000000004</v>
      </c>
      <c r="C10" s="17">
        <v>634.92399999999998</v>
      </c>
      <c r="D10" s="201">
        <v>614.56299999999987</v>
      </c>
      <c r="E10" s="201">
        <v>652.1099999999999</v>
      </c>
      <c r="F10" s="203">
        <v>693.34199999999998</v>
      </c>
      <c r="G10" s="189" t="s">
        <v>316</v>
      </c>
    </row>
    <row r="11" spans="1:9" ht="15" customHeight="1" x14ac:dyDescent="0.25">
      <c r="A11" s="2" t="s">
        <v>467</v>
      </c>
      <c r="B11" s="169">
        <v>278.85400000000004</v>
      </c>
      <c r="C11" s="169">
        <v>314.63200000000001</v>
      </c>
      <c r="D11" s="204">
        <v>287.16700000000003</v>
      </c>
      <c r="E11" s="204">
        <v>296.06999999999994</v>
      </c>
      <c r="F11" s="203">
        <v>353.85600000000005</v>
      </c>
      <c r="G11" s="189" t="s">
        <v>511</v>
      </c>
    </row>
    <row r="12" spans="1:9" ht="15" customHeight="1" x14ac:dyDescent="0.25">
      <c r="A12" s="2" t="s">
        <v>308</v>
      </c>
      <c r="B12" s="17">
        <v>5290.3510000000006</v>
      </c>
      <c r="C12" s="17">
        <v>5656.4479999999994</v>
      </c>
      <c r="D12" s="201">
        <v>5740.058</v>
      </c>
      <c r="E12" s="201">
        <v>6379.6799999999994</v>
      </c>
      <c r="F12" s="203">
        <v>6745.5190000000002</v>
      </c>
      <c r="G12" s="189" t="s">
        <v>317</v>
      </c>
    </row>
    <row r="13" spans="1:9" ht="15" customHeight="1" x14ac:dyDescent="0.25">
      <c r="A13" s="2" t="s">
        <v>465</v>
      </c>
      <c r="B13" s="169">
        <v>438.31</v>
      </c>
      <c r="C13" s="169">
        <v>483.08800000000002</v>
      </c>
      <c r="D13" s="204">
        <v>517.31500000000005</v>
      </c>
      <c r="E13" s="204">
        <v>462.79399999999998</v>
      </c>
      <c r="F13" s="203">
        <v>651.94399999999996</v>
      </c>
      <c r="G13" s="189" t="s">
        <v>466</v>
      </c>
    </row>
    <row r="14" spans="1:9" ht="15" customHeight="1" x14ac:dyDescent="0.25">
      <c r="A14" s="2" t="s">
        <v>309</v>
      </c>
      <c r="B14" s="17">
        <v>2330.3559999999993</v>
      </c>
      <c r="C14" s="17">
        <v>2771.107</v>
      </c>
      <c r="D14" s="201">
        <v>2816.2939999999999</v>
      </c>
      <c r="E14" s="201">
        <v>3060.52</v>
      </c>
      <c r="F14" s="203">
        <v>3918.2890000000002</v>
      </c>
      <c r="G14" s="189" t="s">
        <v>318</v>
      </c>
    </row>
    <row r="15" spans="1:9" ht="15" customHeight="1" x14ac:dyDescent="0.25">
      <c r="A15" s="2" t="s">
        <v>310</v>
      </c>
      <c r="B15" s="17">
        <v>708.36999999999989</v>
      </c>
      <c r="C15" s="17">
        <v>746.94800000000009</v>
      </c>
      <c r="D15" s="201">
        <v>894.17599999999993</v>
      </c>
      <c r="E15" s="201">
        <v>912.09799999999996</v>
      </c>
      <c r="F15" s="203">
        <v>1058.6669999999999</v>
      </c>
      <c r="G15" s="189" t="s">
        <v>319</v>
      </c>
    </row>
    <row r="17" spans="1:7" s="45" customFormat="1" ht="15" customHeight="1" x14ac:dyDescent="0.2">
      <c r="A17" s="33" t="s">
        <v>510</v>
      </c>
      <c r="G17" s="33" t="s">
        <v>510</v>
      </c>
    </row>
  </sheetData>
  <hyperlinks>
    <hyperlink ref="I2" location="'Obsah Content'!A1" display="Obsah / Content"/>
    <hyperlink ref="A17" r:id="rId1" location="!/view/sk/VBD_SK_WIN/nu1062rs/v_nu1062rs_00_00_00_sk"/>
    <hyperlink ref="G17" r:id="rId2" location="!/view/sk/VBD_SK_WIN/nu1062rs/v_nu1062rs_00_00_00_en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zoomScaleNormal="100" workbookViewId="0"/>
  </sheetViews>
  <sheetFormatPr defaultColWidth="9.140625" defaultRowHeight="15" customHeight="1" x14ac:dyDescent="0.25"/>
  <cols>
    <col min="1" max="1" width="44" style="5" customWidth="1"/>
    <col min="2" max="6" width="9.140625" style="5"/>
    <col min="7" max="7" width="31.85546875" style="5" customWidth="1"/>
    <col min="8" max="16384" width="9.140625" style="5"/>
  </cols>
  <sheetData>
    <row r="1" spans="1:8" ht="15" customHeight="1" x14ac:dyDescent="0.25">
      <c r="A1" s="34" t="s">
        <v>478</v>
      </c>
      <c r="B1" s="34"/>
      <c r="C1" s="49"/>
      <c r="D1" s="49"/>
      <c r="E1" s="50"/>
    </row>
    <row r="2" spans="1:8" ht="15" customHeight="1" x14ac:dyDescent="0.25">
      <c r="A2" s="35" t="s">
        <v>320</v>
      </c>
      <c r="H2" s="154" t="s">
        <v>500</v>
      </c>
    </row>
    <row r="3" spans="1:8" ht="15" customHeight="1" x14ac:dyDescent="0.25">
      <c r="A3" s="34"/>
    </row>
    <row r="4" spans="1:8" ht="15" customHeight="1" thickBot="1" x14ac:dyDescent="0.3">
      <c r="A4" s="51" t="s">
        <v>4</v>
      </c>
      <c r="G4" s="52" t="s">
        <v>41</v>
      </c>
    </row>
    <row r="5" spans="1:8" s="41" customFormat="1" ht="30" customHeight="1" thickTop="1" thickBot="1" x14ac:dyDescent="0.3">
      <c r="A5" s="53" t="s">
        <v>1</v>
      </c>
      <c r="B5" s="54">
        <v>2019</v>
      </c>
      <c r="C5" s="54">
        <v>2020</v>
      </c>
      <c r="D5" s="54">
        <v>2021</v>
      </c>
      <c r="E5" s="54">
        <v>2022</v>
      </c>
      <c r="F5" s="55">
        <v>2023</v>
      </c>
      <c r="G5" s="56" t="s">
        <v>2</v>
      </c>
    </row>
    <row r="6" spans="1:8" ht="15" customHeight="1" thickTop="1" x14ac:dyDescent="0.25">
      <c r="A6" s="57" t="s">
        <v>468</v>
      </c>
      <c r="B6" s="195">
        <v>-1139</v>
      </c>
      <c r="C6" s="195">
        <v>-4995</v>
      </c>
      <c r="D6" s="195">
        <v>-5187</v>
      </c>
      <c r="E6" s="195">
        <v>-1838</v>
      </c>
      <c r="F6" s="196">
        <v>-6399</v>
      </c>
      <c r="G6" s="58" t="s">
        <v>469</v>
      </c>
    </row>
    <row r="7" spans="1:8" ht="15" customHeight="1" x14ac:dyDescent="0.25">
      <c r="A7" s="2" t="s">
        <v>321</v>
      </c>
      <c r="B7" s="197"/>
      <c r="C7" s="197"/>
      <c r="D7" s="197"/>
      <c r="E7" s="197"/>
      <c r="F7" s="196"/>
      <c r="G7" s="4" t="s">
        <v>322</v>
      </c>
    </row>
    <row r="8" spans="1:8" ht="15" customHeight="1" x14ac:dyDescent="0.25">
      <c r="A8" s="59" t="s">
        <v>323</v>
      </c>
      <c r="B8" s="198">
        <v>-1438</v>
      </c>
      <c r="C8" s="198">
        <v>-5505</v>
      </c>
      <c r="D8" s="198">
        <v>-5452</v>
      </c>
      <c r="E8" s="198">
        <v>-1619</v>
      </c>
      <c r="F8" s="191">
        <v>-6757</v>
      </c>
      <c r="G8" s="60" t="s">
        <v>324</v>
      </c>
    </row>
    <row r="9" spans="1:8" ht="15" customHeight="1" x14ac:dyDescent="0.25">
      <c r="A9" s="59" t="s">
        <v>325</v>
      </c>
      <c r="B9" s="198">
        <v>146</v>
      </c>
      <c r="C9" s="198">
        <v>183</v>
      </c>
      <c r="D9" s="198">
        <v>-20</v>
      </c>
      <c r="E9" s="198">
        <v>-411</v>
      </c>
      <c r="F9" s="191">
        <v>81</v>
      </c>
      <c r="G9" s="60" t="s">
        <v>326</v>
      </c>
    </row>
    <row r="10" spans="1:8" ht="15" customHeight="1" x14ac:dyDescent="0.25">
      <c r="A10" s="59" t="s">
        <v>327</v>
      </c>
      <c r="B10" s="198">
        <v>153</v>
      </c>
      <c r="C10" s="198">
        <v>327</v>
      </c>
      <c r="D10" s="198">
        <v>285</v>
      </c>
      <c r="E10" s="198">
        <v>192</v>
      </c>
      <c r="F10" s="191">
        <v>276</v>
      </c>
      <c r="G10" s="60" t="s">
        <v>328</v>
      </c>
    </row>
    <row r="11" spans="1:8" ht="15" customHeight="1" x14ac:dyDescent="0.25">
      <c r="A11" s="1" t="s">
        <v>329</v>
      </c>
      <c r="B11" s="197">
        <v>45392</v>
      </c>
      <c r="C11" s="197">
        <v>55091</v>
      </c>
      <c r="D11" s="197">
        <v>61346</v>
      </c>
      <c r="E11" s="197">
        <v>63499</v>
      </c>
      <c r="F11" s="196">
        <v>68898</v>
      </c>
      <c r="G11" s="58" t="s">
        <v>330</v>
      </c>
    </row>
    <row r="12" spans="1:8" ht="15" customHeight="1" x14ac:dyDescent="0.25">
      <c r="A12" s="2" t="s">
        <v>321</v>
      </c>
      <c r="B12" s="198"/>
      <c r="C12" s="198"/>
      <c r="D12" s="198"/>
      <c r="E12" s="198"/>
      <c r="F12" s="191"/>
      <c r="G12" s="4" t="s">
        <v>322</v>
      </c>
    </row>
    <row r="13" spans="1:8" ht="15" customHeight="1" x14ac:dyDescent="0.25">
      <c r="A13" s="59" t="s">
        <v>331</v>
      </c>
      <c r="B13" s="198">
        <v>149</v>
      </c>
      <c r="C13" s="198">
        <v>269</v>
      </c>
      <c r="D13" s="198">
        <v>2006</v>
      </c>
      <c r="E13" s="198">
        <v>210</v>
      </c>
      <c r="F13" s="191">
        <v>58</v>
      </c>
      <c r="G13" s="60" t="s">
        <v>212</v>
      </c>
    </row>
    <row r="14" spans="1:8" ht="15" customHeight="1" x14ac:dyDescent="0.25">
      <c r="A14" s="59" t="s">
        <v>332</v>
      </c>
      <c r="B14" s="198">
        <v>38184</v>
      </c>
      <c r="C14" s="198">
        <v>46681</v>
      </c>
      <c r="D14" s="198">
        <v>51002</v>
      </c>
      <c r="E14" s="198">
        <v>54812</v>
      </c>
      <c r="F14" s="191">
        <v>60234</v>
      </c>
      <c r="G14" s="60" t="s">
        <v>214</v>
      </c>
    </row>
    <row r="15" spans="1:8" ht="15" customHeight="1" x14ac:dyDescent="0.25">
      <c r="A15" s="59" t="s">
        <v>333</v>
      </c>
      <c r="B15" s="198">
        <v>0</v>
      </c>
      <c r="C15" s="198">
        <v>1380</v>
      </c>
      <c r="D15" s="198">
        <v>0</v>
      </c>
      <c r="E15" s="198">
        <v>0</v>
      </c>
      <c r="F15" s="191">
        <v>0</v>
      </c>
      <c r="G15" s="60" t="s">
        <v>334</v>
      </c>
    </row>
    <row r="16" spans="1:8" ht="15" customHeight="1" x14ac:dyDescent="0.25">
      <c r="A16" s="59" t="s">
        <v>335</v>
      </c>
      <c r="B16" s="198">
        <v>38184</v>
      </c>
      <c r="C16" s="198">
        <v>45301</v>
      </c>
      <c r="D16" s="198">
        <v>51002</v>
      </c>
      <c r="E16" s="198">
        <v>54812</v>
      </c>
      <c r="F16" s="191">
        <v>60234</v>
      </c>
      <c r="G16" s="60" t="s">
        <v>336</v>
      </c>
    </row>
    <row r="17" spans="1:7" ht="15" customHeight="1" x14ac:dyDescent="0.25">
      <c r="A17" s="59" t="s">
        <v>207</v>
      </c>
      <c r="B17" s="198">
        <v>7059</v>
      </c>
      <c r="C17" s="198">
        <v>8140</v>
      </c>
      <c r="D17" s="198">
        <v>8338</v>
      </c>
      <c r="E17" s="198">
        <v>8477</v>
      </c>
      <c r="F17" s="191">
        <v>8605</v>
      </c>
      <c r="G17" s="60" t="s">
        <v>215</v>
      </c>
    </row>
    <row r="18" spans="1:7" ht="15" customHeight="1" x14ac:dyDescent="0.25">
      <c r="A18" s="59" t="s">
        <v>333</v>
      </c>
      <c r="B18" s="198">
        <v>258</v>
      </c>
      <c r="C18" s="198">
        <v>269</v>
      </c>
      <c r="D18" s="198">
        <v>210</v>
      </c>
      <c r="E18" s="198">
        <v>247</v>
      </c>
      <c r="F18" s="191">
        <v>354</v>
      </c>
      <c r="G18" s="60" t="s">
        <v>334</v>
      </c>
    </row>
    <row r="19" spans="1:7" ht="15" customHeight="1" x14ac:dyDescent="0.25">
      <c r="A19" s="59" t="s">
        <v>335</v>
      </c>
      <c r="B19" s="198">
        <v>6800</v>
      </c>
      <c r="C19" s="198">
        <v>7871</v>
      </c>
      <c r="D19" s="198">
        <v>8128</v>
      </c>
      <c r="E19" s="198">
        <v>8230</v>
      </c>
      <c r="F19" s="191">
        <v>8252</v>
      </c>
      <c r="G19" s="60" t="s">
        <v>336</v>
      </c>
    </row>
    <row r="20" spans="1:7" ht="15" customHeight="1" x14ac:dyDescent="0.25">
      <c r="A20" s="45"/>
      <c r="B20" s="199"/>
      <c r="C20" s="199"/>
      <c r="D20" s="199"/>
      <c r="E20" s="199"/>
      <c r="F20" s="199"/>
    </row>
    <row r="21" spans="1:7" ht="15" customHeight="1" x14ac:dyDescent="0.25">
      <c r="A21" s="61" t="s">
        <v>337</v>
      </c>
      <c r="F21" s="61" t="s">
        <v>338</v>
      </c>
    </row>
    <row r="22" spans="1:7" ht="15" customHeight="1" x14ac:dyDescent="0.25">
      <c r="A22" s="46" t="s">
        <v>370</v>
      </c>
      <c r="F22" s="46" t="s">
        <v>375</v>
      </c>
    </row>
    <row r="23" spans="1:7" ht="15" customHeight="1" x14ac:dyDescent="0.25">
      <c r="A23" s="46" t="s">
        <v>371</v>
      </c>
      <c r="B23" s="62"/>
      <c r="F23" s="46" t="s">
        <v>376</v>
      </c>
    </row>
    <row r="24" spans="1:7" ht="15" customHeight="1" x14ac:dyDescent="0.25">
      <c r="A24" s="46" t="s">
        <v>372</v>
      </c>
      <c r="F24" s="46" t="s">
        <v>377</v>
      </c>
    </row>
    <row r="25" spans="1:7" ht="15" customHeight="1" x14ac:dyDescent="0.25">
      <c r="A25" s="46" t="s">
        <v>373</v>
      </c>
      <c r="F25" s="46" t="s">
        <v>378</v>
      </c>
    </row>
    <row r="26" spans="1:7" ht="15" customHeight="1" x14ac:dyDescent="0.25">
      <c r="A26" s="46" t="s">
        <v>374</v>
      </c>
      <c r="F26" s="46" t="s">
        <v>379</v>
      </c>
    </row>
  </sheetData>
  <hyperlinks>
    <hyperlink ref="H2" location="'Obsah Content'!A1" display="Obsah / 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18</vt:i4>
      </vt:variant>
    </vt:vector>
  </HeadingPairs>
  <TitlesOfParts>
    <vt:vector size="18" baseType="lpstr">
      <vt:lpstr>Obsah Content</vt:lpstr>
      <vt:lpstr>T10-1</vt:lpstr>
      <vt:lpstr>T10-2</vt:lpstr>
      <vt:lpstr>T10-3</vt:lpstr>
      <vt:lpstr>T10-4</vt:lpstr>
      <vt:lpstr>T10-5</vt:lpstr>
      <vt:lpstr>T10-6</vt:lpstr>
      <vt:lpstr>T10-7</vt:lpstr>
      <vt:lpstr>T10-8</vt:lpstr>
      <vt:lpstr>T10-9</vt:lpstr>
      <vt:lpstr>T10-10</vt:lpstr>
      <vt:lpstr>T10-11</vt:lpstr>
      <vt:lpstr>T10-12</vt:lpstr>
      <vt:lpstr>T10-13</vt:lpstr>
      <vt:lpstr>T10-14</vt:lpstr>
      <vt:lpstr>T10-15</vt:lpstr>
      <vt:lpstr>T10-16</vt:lpstr>
      <vt:lpstr>T10-17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2022-01-14T09:42:05Z</dcterms:created>
  <dcterms:modified xsi:type="dcterms:W3CDTF">2024-11-19T12:26:28Z</dcterms:modified>
</cp:coreProperties>
</file>