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zaloha\andrea\demografia\ISIS\OBYV2-12-exporty-z-ISIS\e-ZBER_nevyplnene-polozky-OBYV2-12\K_Vidova_10-2-2023\6-3-2023\AG\19-03-2026\"/>
    </mc:Choice>
  </mc:AlternateContent>
  <bookViews>
    <workbookView xWindow="-120" yWindow="-120" windowWidth="29040" windowHeight="15840"/>
  </bookViews>
  <sheets>
    <sheet name="01_Demografia 1993-2025" sheetId="5" r:id="rId1"/>
    <sheet name="02_Stav obyvateľstva " sheetId="2" r:id="rId2"/>
    <sheet name="03_Živonarod.Úmrtia od r. 1919" sheetId="3" r:id="rId3"/>
  </sheets>
  <definedNames>
    <definedName name="_xlnm._FilterDatabase" localSheetId="0" hidden="1">'01_Demografia 1993-2025'!$B$2:$AB$38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2" l="1"/>
  <c r="F39" i="2"/>
  <c r="N39" i="5"/>
  <c r="K39" i="5"/>
  <c r="H81" i="3" l="1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5" i="3"/>
  <c r="H110" i="3" l="1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38" i="2" l="1"/>
  <c r="F38" i="2"/>
  <c r="N38" i="5" l="1"/>
  <c r="K38" i="5"/>
  <c r="H37" i="2" l="1"/>
  <c r="F37" i="2"/>
  <c r="N37" i="5"/>
  <c r="K37" i="5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5" i="3"/>
  <c r="N36" i="5" l="1"/>
  <c r="K36" i="5"/>
  <c r="N35" i="5"/>
  <c r="K35" i="5"/>
  <c r="N34" i="5"/>
  <c r="K34" i="5"/>
  <c r="N33" i="5"/>
  <c r="K33" i="5"/>
  <c r="N32" i="5"/>
  <c r="K32" i="5"/>
  <c r="N31" i="5"/>
  <c r="K31" i="5"/>
  <c r="N30" i="5"/>
  <c r="K30" i="5"/>
  <c r="N29" i="5"/>
  <c r="K29" i="5"/>
  <c r="N28" i="5"/>
  <c r="K28" i="5"/>
  <c r="N27" i="5"/>
  <c r="K27" i="5"/>
  <c r="N26" i="5"/>
  <c r="K26" i="5"/>
  <c r="N25" i="5"/>
  <c r="K25" i="5"/>
  <c r="N24" i="5"/>
  <c r="K24" i="5"/>
  <c r="N23" i="5"/>
  <c r="K23" i="5"/>
  <c r="N22" i="5"/>
  <c r="K22" i="5"/>
  <c r="N21" i="5"/>
  <c r="K21" i="5"/>
  <c r="N20" i="5"/>
  <c r="K20" i="5"/>
  <c r="N19" i="5"/>
  <c r="K19" i="5"/>
  <c r="N18" i="5"/>
  <c r="K18" i="5"/>
  <c r="N17" i="5"/>
  <c r="K17" i="5"/>
  <c r="N16" i="5"/>
  <c r="K16" i="5"/>
  <c r="N15" i="5"/>
  <c r="K15" i="5"/>
  <c r="N14" i="5"/>
  <c r="K14" i="5"/>
  <c r="N13" i="5"/>
  <c r="K13" i="5"/>
  <c r="N12" i="5"/>
  <c r="K12" i="5"/>
  <c r="N11" i="5"/>
  <c r="K11" i="5"/>
  <c r="N10" i="5"/>
  <c r="K10" i="5"/>
  <c r="N9" i="5"/>
  <c r="K9" i="5"/>
  <c r="E8" i="5"/>
  <c r="N8" i="5"/>
  <c r="K8" i="5"/>
  <c r="N7" i="5"/>
  <c r="K7" i="5"/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7" i="2"/>
</calcChain>
</file>

<file path=xl/sharedStrings.xml><?xml version="1.0" encoding="utf-8"?>
<sst xmlns="http://schemas.openxmlformats.org/spreadsheetml/2006/main" count="71" uniqueCount="45">
  <si>
    <t>Rok</t>
  </si>
  <si>
    <t>Stredný stav obyv.</t>
  </si>
  <si>
    <t>Stav obyv. k 31.12.</t>
  </si>
  <si>
    <t xml:space="preserve">Zomretí </t>
  </si>
  <si>
    <t>Živonarodení</t>
  </si>
  <si>
    <t>Prirodzený prírastok</t>
  </si>
  <si>
    <t>Prisťahovaní</t>
  </si>
  <si>
    <t>Vysťahovaní</t>
  </si>
  <si>
    <t> Živonarodení</t>
  </si>
  <si>
    <t>ženy</t>
  </si>
  <si>
    <t>muži</t>
  </si>
  <si>
    <t>%</t>
  </si>
  <si>
    <t xml:space="preserve">HM na 100 tis. obyvateľ </t>
  </si>
  <si>
    <t>počet osôb</t>
  </si>
  <si>
    <t>počet osôb spolu</t>
  </si>
  <si>
    <t xml:space="preserve">počet osôb </t>
  </si>
  <si>
    <t>.</t>
  </si>
  <si>
    <t>celkový počet obyvateľov (stredný stav)</t>
  </si>
  <si>
    <t>Prírastok sťahovaním /Migračné saldo</t>
  </si>
  <si>
    <t>HM na 100 tis. obyv.</t>
  </si>
  <si>
    <t>hrubá miera na 1000 obyv.</t>
  </si>
  <si>
    <t>Použité symboly: bodka (.) - údaj nie je k dispozícii</t>
  </si>
  <si>
    <t>z toho</t>
  </si>
  <si>
    <t>Celkový prírastok obyvateľstva</t>
  </si>
  <si>
    <t>TAB1_Prírastky a úbytky obyvateľstva SR</t>
  </si>
  <si>
    <t>rok</t>
  </si>
  <si>
    <t xml:space="preserve">z toho </t>
  </si>
  <si>
    <t>spolu</t>
  </si>
  <si>
    <t xml:space="preserve">Hrubá miera živorodenosti </t>
  </si>
  <si>
    <t>počet narodených detí na 1000 obyvateľov (‰)</t>
  </si>
  <si>
    <t xml:space="preserve">Hrubá miera úmrtnosti </t>
  </si>
  <si>
    <t>počet zomretých osôb na 100-tisíc obyvateľov</t>
  </si>
  <si>
    <t xml:space="preserve">počet narodených detí na 100-tisc obyvateľov </t>
  </si>
  <si>
    <t>počet zomretých osôb na 1000 obyvateľov (‰)</t>
  </si>
  <si>
    <t>TAB3_Počet živonarodených detí a zomretých osôb v dlhodobom časovom rade</t>
  </si>
  <si>
    <t>Počet zomretých</t>
  </si>
  <si>
    <t>Tab2_Stav obyvateľstva  SR</t>
  </si>
  <si>
    <t>Stav obyvateľstva k 31.12.</t>
  </si>
  <si>
    <t>Prehľad stavu a pohybu obyvateľstva - SR-oblasť-kraj-okres, m-v [om7011rr]</t>
  </si>
  <si>
    <t>Zdroj údajov od r. 1996:</t>
  </si>
  <si>
    <t>Prehľad pohybu obyvateľstva - SR-oblasť-kraj-okres, m-v (ročne) [om7104rr]</t>
  </si>
  <si>
    <t>Zdroj údajov pre r. 1993 – 1995:</t>
  </si>
  <si>
    <t>Počet obyvateľov podľa pohlavia - SR-oblasť-kraj-okres, m-v (ročne) [om7102rr]</t>
  </si>
  <si>
    <t>Prehľad stavu a pohybu obyvateľstva podľa pohlavia - SR-oblasť-kraj-okres, m-v [om7013rr]</t>
  </si>
  <si>
    <t xml:space="preserve">Zdroj údajov od r. 1996: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</si>
</sst>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Arial"/>
      <family val="2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b/>
      <sz val="11"/>
      <name val="Arial"/>
      <family val="2"/>
      <charset val="238"/>
    </font>
    <font>
      <sz val="7"/>
      <color theme="1"/>
      <name val="Arial"/>
      <family val="2"/>
      <charset val="238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sz val="8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15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/>
    <xf numFmtId="0" fontId="9" fillId="0" borderId="0" xfId="0" applyFont="1"/>
    <xf numFmtId="0" fontId="2" fillId="0" borderId="0" xfId="0" applyFont="1"/>
    <xf numFmtId="3" fontId="7" fillId="0" borderId="10" xfId="0" applyNumberFormat="1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3" fontId="3" fillId="9" borderId="10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0" fillId="0" borderId="32" xfId="0" applyBorder="1"/>
    <xf numFmtId="0" fontId="0" fillId="0" borderId="32" xfId="0" applyBorder="1" applyAlignment="1">
      <alignment horizont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" fillId="0" borderId="31" xfId="0" applyFont="1" applyBorder="1" applyAlignment="1">
      <alignment horizontal="center" vertical="center"/>
    </xf>
    <xf numFmtId="3" fontId="2" fillId="0" borderId="38" xfId="0" applyNumberFormat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/>
    </xf>
    <xf numFmtId="4" fontId="5" fillId="0" borderId="32" xfId="0" applyNumberFormat="1" applyFont="1" applyBorder="1" applyAlignment="1">
      <alignment horizontal="center" vertical="center"/>
    </xf>
    <xf numFmtId="4" fontId="5" fillId="0" borderId="43" xfId="0" applyNumberFormat="1" applyFont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2" fontId="16" fillId="0" borderId="1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3" fontId="16" fillId="0" borderId="46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3" fontId="16" fillId="0" borderId="20" xfId="0" applyNumberFormat="1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>
      <alignment horizontal="right" vertical="center"/>
    </xf>
    <xf numFmtId="3" fontId="17" fillId="2" borderId="12" xfId="0" applyNumberFormat="1" applyFon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9" borderId="47" xfId="0" applyFont="1" applyFill="1" applyBorder="1" applyAlignment="1">
      <alignment horizontal="center" vertical="center" wrapText="1"/>
    </xf>
    <xf numFmtId="0" fontId="12" fillId="9" borderId="45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3" fontId="15" fillId="0" borderId="0" xfId="3" applyNumberFormat="1"/>
    <xf numFmtId="0" fontId="2" fillId="11" borderId="0" xfId="0" applyFont="1" applyFill="1" applyAlignment="1">
      <alignment vertical="center"/>
    </xf>
    <xf numFmtId="0" fontId="19" fillId="11" borderId="0" xfId="3" applyFont="1" applyFill="1" applyAlignment="1">
      <alignment vertical="center"/>
    </xf>
    <xf numFmtId="3" fontId="19" fillId="11" borderId="0" xfId="3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3" fontId="17" fillId="0" borderId="12" xfId="0" applyNumberFormat="1" applyFont="1" applyBorder="1" applyAlignment="1">
      <alignment vertical="center"/>
    </xf>
    <xf numFmtId="0" fontId="19" fillId="0" borderId="0" xfId="3" applyFont="1" applyFill="1" applyAlignment="1">
      <alignment vertical="center"/>
    </xf>
    <xf numFmtId="0" fontId="3" fillId="2" borderId="31" xfId="0" applyFont="1" applyFill="1" applyBorder="1" applyAlignment="1">
      <alignment horizontal="center" vertical="center"/>
    </xf>
    <xf numFmtId="3" fontId="2" fillId="2" borderId="38" xfId="0" applyNumberFormat="1" applyFont="1" applyFill="1" applyBorder="1" applyAlignment="1">
      <alignment horizontal="center" vertical="center"/>
    </xf>
    <xf numFmtId="4" fontId="2" fillId="2" borderId="32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26" xfId="0" applyNumberFormat="1" applyFont="1" applyBorder="1" applyAlignment="1">
      <alignment horizontal="center" vertical="center"/>
    </xf>
    <xf numFmtId="3" fontId="17" fillId="0" borderId="31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5" fillId="0" borderId="0" xfId="3" applyAlignment="1">
      <alignment horizontal="center"/>
    </xf>
    <xf numFmtId="0" fontId="20" fillId="0" borderId="0" xfId="0" applyFont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19" fillId="0" borderId="0" xfId="3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8" fillId="0" borderId="0" xfId="0" applyFont="1" applyFill="1"/>
    <xf numFmtId="3" fontId="8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3" fontId="2" fillId="0" borderId="3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43" xfId="0" applyNumberFormat="1" applyFont="1" applyBorder="1" applyAlignment="1">
      <alignment horizontal="center" vertical="center"/>
    </xf>
    <xf numFmtId="0" fontId="19" fillId="0" borderId="0" xfId="3" applyFont="1" applyFill="1" applyAlignment="1">
      <alignment horizontal="left" vertical="center"/>
    </xf>
    <xf numFmtId="4" fontId="2" fillId="0" borderId="0" xfId="0" applyNumberFormat="1" applyFont="1" applyFill="1" applyAlignment="1">
      <alignment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vertical="center"/>
    </xf>
    <xf numFmtId="3" fontId="17" fillId="0" borderId="12" xfId="0" applyNumberFormat="1" applyFont="1" applyFill="1" applyBorder="1" applyAlignment="1">
      <alignment vertical="center"/>
    </xf>
    <xf numFmtId="0" fontId="0" fillId="0" borderId="0" xfId="0" applyFill="1"/>
    <xf numFmtId="3" fontId="5" fillId="0" borderId="1" xfId="0" applyNumberFormat="1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43" xfId="0" applyNumberFormat="1" applyFont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3" fontId="5" fillId="0" borderId="11" xfId="0" applyNumberFormat="1" applyFont="1" applyFill="1" applyBorder="1" applyAlignment="1">
      <alignment horizontal="center" vertical="center"/>
    </xf>
    <xf numFmtId="3" fontId="2" fillId="0" borderId="44" xfId="0" applyNumberFormat="1" applyFont="1" applyFill="1" applyBorder="1" applyAlignment="1">
      <alignment horizontal="center" vertical="center"/>
    </xf>
    <xf numFmtId="3" fontId="2" fillId="0" borderId="45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3" fontId="16" fillId="0" borderId="45" xfId="0" applyNumberFormat="1" applyFont="1" applyFill="1" applyBorder="1" applyAlignment="1">
      <alignment horizontal="center" vertical="center"/>
    </xf>
    <xf numFmtId="2" fontId="16" fillId="0" borderId="10" xfId="0" applyNumberFormat="1" applyFont="1" applyFill="1" applyBorder="1" applyAlignment="1">
      <alignment horizontal="center" vertical="center"/>
    </xf>
    <xf numFmtId="3" fontId="16" fillId="0" borderId="13" xfId="0" applyNumberFormat="1" applyFont="1" applyFill="1" applyBorder="1" applyAlignment="1">
      <alignment horizontal="center" vertical="center"/>
    </xf>
    <xf numFmtId="3" fontId="17" fillId="0" borderId="44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vertical="center" wrapText="1"/>
    </xf>
    <xf numFmtId="0" fontId="13" fillId="6" borderId="32" xfId="0" applyFont="1" applyFill="1" applyBorder="1" applyAlignment="1">
      <alignment horizontal="left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3" fillId="0" borderId="23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22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3" fontId="3" fillId="0" borderId="25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3" fontId="3" fillId="9" borderId="15" xfId="0" applyNumberFormat="1" applyFont="1" applyFill="1" applyBorder="1" applyAlignment="1">
      <alignment horizontal="center" vertical="center" wrapText="1"/>
    </xf>
    <xf numFmtId="3" fontId="3" fillId="9" borderId="1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3" fillId="7" borderId="40" xfId="0" applyFont="1" applyFill="1" applyBorder="1" applyAlignment="1">
      <alignment horizontal="left" vertical="center"/>
    </xf>
    <xf numFmtId="0" fontId="13" fillId="7" borderId="41" xfId="0" applyFont="1" applyFill="1" applyBorder="1" applyAlignment="1">
      <alignment horizontal="left" vertical="center"/>
    </xf>
    <xf numFmtId="0" fontId="13" fillId="7" borderId="42" xfId="0" applyFont="1" applyFill="1" applyBorder="1" applyAlignment="1">
      <alignment horizontal="left" vertical="center"/>
    </xf>
    <xf numFmtId="3" fontId="3" fillId="9" borderId="1" xfId="0" applyNumberFormat="1" applyFont="1" applyFill="1" applyBorder="1" applyAlignment="1">
      <alignment horizontal="center" vertical="center" wrapText="1"/>
    </xf>
    <xf numFmtId="3" fontId="3" fillId="9" borderId="8" xfId="0" applyNumberFormat="1" applyFont="1" applyFill="1" applyBorder="1" applyAlignment="1">
      <alignment horizontal="center" vertical="center" wrapText="1"/>
    </xf>
    <xf numFmtId="3" fontId="3" fillId="9" borderId="32" xfId="0" applyNumberFormat="1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3" fontId="3" fillId="4" borderId="17" xfId="0" applyNumberFormat="1" applyFont="1" applyFill="1" applyBorder="1" applyAlignment="1">
      <alignment horizontal="center" vertical="center" wrapText="1"/>
    </xf>
    <xf numFmtId="3" fontId="3" fillId="0" borderId="30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8" xfId="0" applyBorder="1" applyAlignment="1">
      <alignment horizontal="center"/>
    </xf>
    <xf numFmtId="0" fontId="10" fillId="9" borderId="5" xfId="0" applyFont="1" applyFill="1" applyBorder="1" applyAlignment="1">
      <alignment horizontal="center" vertical="center" wrapText="1"/>
    </xf>
    <xf numFmtId="0" fontId="10" fillId="9" borderId="50" xfId="0" applyFont="1" applyFill="1" applyBorder="1" applyAlignment="1">
      <alignment horizontal="center" vertical="center" wrapText="1"/>
    </xf>
    <xf numFmtId="0" fontId="18" fillId="11" borderId="23" xfId="0" applyFont="1" applyFill="1" applyBorder="1" applyAlignment="1">
      <alignment horizontal="left" vertical="center" wrapText="1"/>
    </xf>
    <xf numFmtId="0" fontId="18" fillId="11" borderId="0" xfId="0" applyFont="1" applyFill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3" fontId="2" fillId="0" borderId="51" xfId="0" applyNumberFormat="1" applyFont="1" applyFill="1" applyBorder="1" applyAlignment="1">
      <alignment horizontal="center" vertical="center"/>
    </xf>
    <xf numFmtId="3" fontId="2" fillId="0" borderId="46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16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54" xfId="0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</cellXfs>
  <cellStyles count="4">
    <cellStyle name="Hypertextové prepojenie" xfId="3" builtinId="8"/>
    <cellStyle name="Normálna" xfId="0" builtinId="0"/>
    <cellStyle name="Normálna 2 4" xfId="1"/>
    <cellStyle name="Normálna 4" xfId="2"/>
  </cellStyles>
  <dxfs count="0"/>
  <tableStyles count="0" defaultTableStyle="TableStyleMedium2" defaultPivotStyle="PivotStyleLight16"/>
  <colors>
    <mruColors>
      <color rgb="FF00FF00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3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:XFD9"/>
    </sheetView>
  </sheetViews>
  <sheetFormatPr defaultColWidth="9.140625" defaultRowHeight="12" x14ac:dyDescent="0.2"/>
  <cols>
    <col min="1" max="1" width="1.7109375" style="7" customWidth="1"/>
    <col min="2" max="2" width="23.7109375" style="7" customWidth="1"/>
    <col min="3" max="4" width="10.7109375" style="8" customWidth="1"/>
    <col min="5" max="6" width="9.7109375" style="7" customWidth="1"/>
    <col min="7" max="7" width="9.7109375" style="10" customWidth="1"/>
    <col min="8" max="9" width="9.7109375" style="7" customWidth="1"/>
    <col min="10" max="11" width="9.7109375" style="9" customWidth="1"/>
    <col min="12" max="16" width="9.7109375" style="7" customWidth="1"/>
    <col min="17" max="18" width="11.140625" style="7" customWidth="1"/>
    <col min="19" max="16384" width="9.140625" style="7"/>
  </cols>
  <sheetData>
    <row r="1" spans="2:28" ht="6" customHeight="1" x14ac:dyDescent="0.2"/>
    <row r="2" spans="2:28" ht="30" customHeight="1" thickBot="1" x14ac:dyDescent="0.25">
      <c r="B2" s="143" t="s">
        <v>24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2:28" s="4" customFormat="1" ht="20.100000000000001" customHeight="1" thickBot="1" x14ac:dyDescent="0.25">
      <c r="B3" s="144" t="s">
        <v>25</v>
      </c>
      <c r="C3" s="147" t="s">
        <v>1</v>
      </c>
      <c r="D3" s="150" t="s">
        <v>2</v>
      </c>
      <c r="E3" s="164" t="s">
        <v>23</v>
      </c>
      <c r="F3" s="165"/>
      <c r="G3" s="141" t="s">
        <v>22</v>
      </c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2"/>
    </row>
    <row r="4" spans="2:28" s="4" customFormat="1" ht="20.100000000000001" customHeight="1" x14ac:dyDescent="0.2">
      <c r="B4" s="145"/>
      <c r="C4" s="148"/>
      <c r="D4" s="151"/>
      <c r="E4" s="166"/>
      <c r="F4" s="167"/>
      <c r="G4" s="159" t="s">
        <v>5</v>
      </c>
      <c r="H4" s="160"/>
      <c r="I4" s="160" t="s">
        <v>22</v>
      </c>
      <c r="J4" s="160"/>
      <c r="K4" s="160"/>
      <c r="L4" s="160"/>
      <c r="M4" s="160"/>
      <c r="N4" s="163"/>
      <c r="O4" s="153" t="s">
        <v>18</v>
      </c>
      <c r="P4" s="139"/>
      <c r="Q4" s="139" t="s">
        <v>22</v>
      </c>
      <c r="R4" s="140"/>
      <c r="S4" s="138"/>
      <c r="T4" s="138"/>
      <c r="U4" s="138"/>
      <c r="V4" s="138"/>
      <c r="W4" s="138"/>
      <c r="X4" s="138"/>
      <c r="Y4" s="138"/>
      <c r="Z4" s="138"/>
      <c r="AA4" s="138"/>
      <c r="AB4" s="138"/>
    </row>
    <row r="5" spans="2:28" s="4" customFormat="1" ht="20.100000000000001" customHeight="1" thickBot="1" x14ac:dyDescent="0.25">
      <c r="B5" s="146"/>
      <c r="C5" s="149"/>
      <c r="D5" s="152"/>
      <c r="E5" s="168"/>
      <c r="F5" s="169"/>
      <c r="G5" s="161"/>
      <c r="H5" s="162"/>
      <c r="I5" s="157" t="s">
        <v>4</v>
      </c>
      <c r="J5" s="157"/>
      <c r="K5" s="157"/>
      <c r="L5" s="157" t="s">
        <v>3</v>
      </c>
      <c r="M5" s="157"/>
      <c r="N5" s="158"/>
      <c r="O5" s="154"/>
      <c r="P5" s="155"/>
      <c r="Q5" s="21" t="s">
        <v>6</v>
      </c>
      <c r="R5" s="22" t="s">
        <v>7</v>
      </c>
      <c r="S5" s="138"/>
      <c r="T5" s="138"/>
      <c r="U5" s="138"/>
      <c r="V5" s="138"/>
      <c r="W5" s="138"/>
      <c r="X5" s="138"/>
      <c r="Y5" s="138"/>
      <c r="Z5" s="138"/>
      <c r="AA5" s="138"/>
      <c r="AB5" s="138"/>
    </row>
    <row r="6" spans="2:28" s="20" customFormat="1" ht="32.450000000000003" customHeight="1" x14ac:dyDescent="0.2">
      <c r="B6" s="24"/>
      <c r="C6" s="156" t="s">
        <v>14</v>
      </c>
      <c r="D6" s="156"/>
      <c r="E6" s="14" t="s">
        <v>13</v>
      </c>
      <c r="F6" s="15" t="s">
        <v>20</v>
      </c>
      <c r="G6" s="16" t="s">
        <v>15</v>
      </c>
      <c r="H6" s="17" t="s">
        <v>20</v>
      </c>
      <c r="I6" s="18" t="s">
        <v>13</v>
      </c>
      <c r="J6" s="17" t="s">
        <v>20</v>
      </c>
      <c r="K6" s="17" t="s">
        <v>19</v>
      </c>
      <c r="L6" s="18" t="s">
        <v>13</v>
      </c>
      <c r="M6" s="17" t="s">
        <v>20</v>
      </c>
      <c r="N6" s="15" t="s">
        <v>12</v>
      </c>
      <c r="O6" s="16" t="s">
        <v>13</v>
      </c>
      <c r="P6" s="17" t="s">
        <v>20</v>
      </c>
      <c r="Q6" s="18" t="s">
        <v>13</v>
      </c>
      <c r="R6" s="19" t="s">
        <v>13</v>
      </c>
    </row>
    <row r="7" spans="2:28" s="206" customFormat="1" ht="15" customHeight="1" x14ac:dyDescent="0.2">
      <c r="B7" s="198">
        <v>1993</v>
      </c>
      <c r="C7" s="199">
        <v>5324447</v>
      </c>
      <c r="D7" s="200">
        <v>5336455</v>
      </c>
      <c r="E7" s="110">
        <v>22300</v>
      </c>
      <c r="F7" s="201">
        <v>4.1900000000000004</v>
      </c>
      <c r="G7" s="110">
        <v>20549</v>
      </c>
      <c r="H7" s="202">
        <v>3.86</v>
      </c>
      <c r="I7" s="108">
        <v>73256</v>
      </c>
      <c r="J7" s="202">
        <v>13.76</v>
      </c>
      <c r="K7" s="203">
        <f>J7*100</f>
        <v>1376</v>
      </c>
      <c r="L7" s="108">
        <v>52707</v>
      </c>
      <c r="M7" s="202">
        <v>9.9</v>
      </c>
      <c r="N7" s="204">
        <f>M7*100</f>
        <v>990</v>
      </c>
      <c r="O7" s="110">
        <v>1751</v>
      </c>
      <c r="P7" s="202">
        <v>0.33</v>
      </c>
      <c r="Q7" s="108">
        <v>9106</v>
      </c>
      <c r="R7" s="112">
        <v>7355</v>
      </c>
      <c r="S7" s="205"/>
    </row>
    <row r="8" spans="2:28" s="206" customFormat="1" ht="15" customHeight="1" x14ac:dyDescent="0.2">
      <c r="B8" s="198">
        <v>1994</v>
      </c>
      <c r="C8" s="199">
        <v>5347413</v>
      </c>
      <c r="D8" s="200">
        <v>5356207</v>
      </c>
      <c r="E8" s="207">
        <f>I8-L8+O8</f>
        <v>19752</v>
      </c>
      <c r="F8" s="208">
        <v>3.69</v>
      </c>
      <c r="G8" s="110">
        <v>14984</v>
      </c>
      <c r="H8" s="202">
        <v>2.8</v>
      </c>
      <c r="I8" s="108">
        <v>66370</v>
      </c>
      <c r="J8" s="202">
        <v>12.41</v>
      </c>
      <c r="K8" s="203">
        <f t="shared" ref="K8:K36" si="0">J8*100</f>
        <v>1241</v>
      </c>
      <c r="L8" s="108">
        <v>51386</v>
      </c>
      <c r="M8" s="202">
        <v>9.61</v>
      </c>
      <c r="N8" s="204">
        <f t="shared" ref="N8:N36" si="1">M8*100</f>
        <v>961</v>
      </c>
      <c r="O8" s="207">
        <v>4768</v>
      </c>
      <c r="P8" s="209">
        <v>0.89</v>
      </c>
      <c r="Q8" s="108">
        <v>4922</v>
      </c>
      <c r="R8" s="112">
        <v>154</v>
      </c>
      <c r="S8" s="205"/>
    </row>
    <row r="9" spans="2:28" s="206" customFormat="1" ht="16.5" customHeight="1" x14ac:dyDescent="0.2">
      <c r="B9" s="198">
        <v>1995</v>
      </c>
      <c r="C9" s="199">
        <v>5363638</v>
      </c>
      <c r="D9" s="200">
        <v>5367790</v>
      </c>
      <c r="E9" s="110">
        <v>11583</v>
      </c>
      <c r="F9" s="201">
        <v>2.16</v>
      </c>
      <c r="G9" s="110">
        <v>8741</v>
      </c>
      <c r="H9" s="202">
        <v>1.63</v>
      </c>
      <c r="I9" s="108">
        <v>61427</v>
      </c>
      <c r="J9" s="202">
        <v>11.45</v>
      </c>
      <c r="K9" s="203">
        <f t="shared" si="0"/>
        <v>1145</v>
      </c>
      <c r="L9" s="108">
        <v>52686</v>
      </c>
      <c r="M9" s="202">
        <v>9.82</v>
      </c>
      <c r="N9" s="204">
        <f t="shared" si="1"/>
        <v>982</v>
      </c>
      <c r="O9" s="110">
        <v>2842</v>
      </c>
      <c r="P9" s="202">
        <v>0.53</v>
      </c>
      <c r="Q9" s="108">
        <v>3055</v>
      </c>
      <c r="R9" s="112">
        <v>213</v>
      </c>
    </row>
    <row r="10" spans="2:28" s="98" customFormat="1" ht="15" customHeight="1" x14ac:dyDescent="0.2">
      <c r="B10" s="26">
        <v>1996</v>
      </c>
      <c r="C10" s="95">
        <v>5373793</v>
      </c>
      <c r="D10" s="96">
        <v>5378932</v>
      </c>
      <c r="E10" s="27">
        <v>11142</v>
      </c>
      <c r="F10" s="30">
        <v>2.0699999999999998</v>
      </c>
      <c r="G10" s="27">
        <v>8887</v>
      </c>
      <c r="H10" s="29">
        <v>1.65</v>
      </c>
      <c r="I10" s="28">
        <v>60123</v>
      </c>
      <c r="J10" s="29">
        <v>11.19</v>
      </c>
      <c r="K10" s="118">
        <f t="shared" si="0"/>
        <v>1119</v>
      </c>
      <c r="L10" s="28">
        <v>51236</v>
      </c>
      <c r="M10" s="29">
        <v>9.5299999999999994</v>
      </c>
      <c r="N10" s="120">
        <f t="shared" si="1"/>
        <v>952.99999999999989</v>
      </c>
      <c r="O10" s="27">
        <v>2255</v>
      </c>
      <c r="P10" s="29">
        <v>0.42</v>
      </c>
      <c r="Q10" s="28">
        <v>2477</v>
      </c>
      <c r="R10" s="97">
        <v>222</v>
      </c>
    </row>
    <row r="11" spans="2:28" s="98" customFormat="1" ht="15" customHeight="1" x14ac:dyDescent="0.2">
      <c r="B11" s="26">
        <v>1997</v>
      </c>
      <c r="C11" s="95">
        <v>5383233</v>
      </c>
      <c r="D11" s="96">
        <v>5387650</v>
      </c>
      <c r="E11" s="27">
        <v>8718</v>
      </c>
      <c r="F11" s="30">
        <v>1.62</v>
      </c>
      <c r="G11" s="27">
        <v>6987</v>
      </c>
      <c r="H11" s="29">
        <v>1.3</v>
      </c>
      <c r="I11" s="28">
        <v>59111</v>
      </c>
      <c r="J11" s="29">
        <v>10.98</v>
      </c>
      <c r="K11" s="118">
        <f t="shared" si="0"/>
        <v>1098</v>
      </c>
      <c r="L11" s="28">
        <v>52124</v>
      </c>
      <c r="M11" s="29">
        <v>9.68</v>
      </c>
      <c r="N11" s="120">
        <f t="shared" si="1"/>
        <v>968</v>
      </c>
      <c r="O11" s="27">
        <v>1731</v>
      </c>
      <c r="P11" s="29">
        <v>0.32</v>
      </c>
      <c r="Q11" s="28">
        <v>2303</v>
      </c>
      <c r="R11" s="97">
        <v>572</v>
      </c>
    </row>
    <row r="12" spans="2:28" s="98" customFormat="1" ht="15" customHeight="1" x14ac:dyDescent="0.2">
      <c r="B12" s="26">
        <v>1998</v>
      </c>
      <c r="C12" s="95">
        <v>5390866</v>
      </c>
      <c r="D12" s="96">
        <v>5393382</v>
      </c>
      <c r="E12" s="27">
        <v>5732</v>
      </c>
      <c r="F12" s="30">
        <v>1.06</v>
      </c>
      <c r="G12" s="27">
        <v>4426</v>
      </c>
      <c r="H12" s="29">
        <v>0.82</v>
      </c>
      <c r="I12" s="28">
        <v>57582</v>
      </c>
      <c r="J12" s="29">
        <v>10.68</v>
      </c>
      <c r="K12" s="118">
        <f t="shared" si="0"/>
        <v>1068</v>
      </c>
      <c r="L12" s="28">
        <v>53156</v>
      </c>
      <c r="M12" s="29">
        <v>9.86</v>
      </c>
      <c r="N12" s="120">
        <f t="shared" si="1"/>
        <v>986</v>
      </c>
      <c r="O12" s="27">
        <v>1306</v>
      </c>
      <c r="P12" s="29">
        <v>0.24</v>
      </c>
      <c r="Q12" s="28">
        <v>2052</v>
      </c>
      <c r="R12" s="97">
        <v>746</v>
      </c>
    </row>
    <row r="13" spans="2:28" s="98" customFormat="1" ht="15" customHeight="1" x14ac:dyDescent="0.2">
      <c r="B13" s="26">
        <v>1999</v>
      </c>
      <c r="C13" s="95">
        <v>5395324</v>
      </c>
      <c r="D13" s="96">
        <v>5398657</v>
      </c>
      <c r="E13" s="27">
        <v>5275</v>
      </c>
      <c r="F13" s="30">
        <v>0.98</v>
      </c>
      <c r="G13" s="27">
        <v>3821</v>
      </c>
      <c r="H13" s="29">
        <v>0.71</v>
      </c>
      <c r="I13" s="28">
        <v>56223</v>
      </c>
      <c r="J13" s="29">
        <v>10.42</v>
      </c>
      <c r="K13" s="118">
        <f t="shared" si="0"/>
        <v>1042</v>
      </c>
      <c r="L13" s="28">
        <v>52402</v>
      </c>
      <c r="M13" s="29">
        <v>9.7100000000000009</v>
      </c>
      <c r="N13" s="120">
        <f t="shared" si="1"/>
        <v>971.00000000000011</v>
      </c>
      <c r="O13" s="27">
        <v>1454</v>
      </c>
      <c r="P13" s="29">
        <v>0.27</v>
      </c>
      <c r="Q13" s="28">
        <v>2072</v>
      </c>
      <c r="R13" s="97">
        <v>618</v>
      </c>
    </row>
    <row r="14" spans="2:28" s="98" customFormat="1" ht="15" customHeight="1" x14ac:dyDescent="0.2">
      <c r="B14" s="26">
        <v>2000</v>
      </c>
      <c r="C14" s="95">
        <v>5400679</v>
      </c>
      <c r="D14" s="96">
        <v>5402547</v>
      </c>
      <c r="E14" s="27">
        <v>3890</v>
      </c>
      <c r="F14" s="30">
        <v>0.72</v>
      </c>
      <c r="G14" s="27">
        <v>2427</v>
      </c>
      <c r="H14" s="29">
        <v>0.45</v>
      </c>
      <c r="I14" s="28">
        <v>55151</v>
      </c>
      <c r="J14" s="29">
        <v>10.210000000000001</v>
      </c>
      <c r="K14" s="118">
        <f t="shared" si="0"/>
        <v>1021.0000000000001</v>
      </c>
      <c r="L14" s="28">
        <v>52724</v>
      </c>
      <c r="M14" s="29">
        <v>9.76</v>
      </c>
      <c r="N14" s="120">
        <f t="shared" si="1"/>
        <v>976</v>
      </c>
      <c r="O14" s="27">
        <v>1463</v>
      </c>
      <c r="P14" s="29">
        <v>0.27</v>
      </c>
      <c r="Q14" s="28">
        <v>2274</v>
      </c>
      <c r="R14" s="97">
        <v>811</v>
      </c>
    </row>
    <row r="15" spans="2:28" s="98" customFormat="1" ht="15" customHeight="1" x14ac:dyDescent="0.2">
      <c r="B15" s="26">
        <v>2001</v>
      </c>
      <c r="C15" s="95">
        <v>5379780</v>
      </c>
      <c r="D15" s="96">
        <v>5378951</v>
      </c>
      <c r="E15" s="27">
        <v>168</v>
      </c>
      <c r="F15" s="30">
        <v>0.03</v>
      </c>
      <c r="G15" s="27">
        <v>-844</v>
      </c>
      <c r="H15" s="29">
        <v>-0.16</v>
      </c>
      <c r="I15" s="28">
        <v>51136</v>
      </c>
      <c r="J15" s="29">
        <v>9.51</v>
      </c>
      <c r="K15" s="118">
        <f t="shared" si="0"/>
        <v>951</v>
      </c>
      <c r="L15" s="28">
        <v>51980</v>
      </c>
      <c r="M15" s="29">
        <v>9.66</v>
      </c>
      <c r="N15" s="120">
        <f t="shared" si="1"/>
        <v>966</v>
      </c>
      <c r="O15" s="27">
        <v>1012</v>
      </c>
      <c r="P15" s="29">
        <v>0.19</v>
      </c>
      <c r="Q15" s="28">
        <v>2023</v>
      </c>
      <c r="R15" s="97">
        <v>1011</v>
      </c>
    </row>
    <row r="16" spans="2:28" s="98" customFormat="1" ht="15" customHeight="1" x14ac:dyDescent="0.2">
      <c r="B16" s="26">
        <v>2002</v>
      </c>
      <c r="C16" s="95">
        <v>5378809</v>
      </c>
      <c r="D16" s="96">
        <v>5379161</v>
      </c>
      <c r="E16" s="27">
        <v>210</v>
      </c>
      <c r="F16" s="30">
        <v>0.04</v>
      </c>
      <c r="G16" s="27">
        <v>-691</v>
      </c>
      <c r="H16" s="29">
        <v>-0.13</v>
      </c>
      <c r="I16" s="28">
        <v>50841</v>
      </c>
      <c r="J16" s="29">
        <v>9.4499999999999993</v>
      </c>
      <c r="K16" s="118">
        <f t="shared" si="0"/>
        <v>944.99999999999989</v>
      </c>
      <c r="L16" s="28">
        <v>51532</v>
      </c>
      <c r="M16" s="29">
        <v>9.58</v>
      </c>
      <c r="N16" s="120">
        <f t="shared" si="1"/>
        <v>958</v>
      </c>
      <c r="O16" s="27">
        <v>901</v>
      </c>
      <c r="P16" s="29">
        <v>0.17</v>
      </c>
      <c r="Q16" s="28">
        <v>2312</v>
      </c>
      <c r="R16" s="97">
        <v>1411</v>
      </c>
    </row>
    <row r="17" spans="2:18" s="98" customFormat="1" ht="15" customHeight="1" x14ac:dyDescent="0.2">
      <c r="B17" s="26">
        <v>2003</v>
      </c>
      <c r="C17" s="95">
        <v>5378950</v>
      </c>
      <c r="D17" s="96">
        <v>5380053</v>
      </c>
      <c r="E17" s="27">
        <v>892</v>
      </c>
      <c r="F17" s="30">
        <v>0.17</v>
      </c>
      <c r="G17" s="27">
        <v>-517</v>
      </c>
      <c r="H17" s="29">
        <v>-0.1</v>
      </c>
      <c r="I17" s="28">
        <v>51713</v>
      </c>
      <c r="J17" s="29">
        <v>9.61</v>
      </c>
      <c r="K17" s="118">
        <f t="shared" si="0"/>
        <v>961</v>
      </c>
      <c r="L17" s="28">
        <v>52230</v>
      </c>
      <c r="M17" s="29">
        <v>9.7100000000000009</v>
      </c>
      <c r="N17" s="120">
        <f t="shared" si="1"/>
        <v>971.00000000000011</v>
      </c>
      <c r="O17" s="27">
        <v>1409</v>
      </c>
      <c r="P17" s="29">
        <v>0.26</v>
      </c>
      <c r="Q17" s="28">
        <v>2603</v>
      </c>
      <c r="R17" s="97">
        <v>1194</v>
      </c>
    </row>
    <row r="18" spans="2:18" s="98" customFormat="1" ht="15" customHeight="1" x14ac:dyDescent="0.2">
      <c r="B18" s="26">
        <v>2004</v>
      </c>
      <c r="C18" s="95">
        <v>5382574</v>
      </c>
      <c r="D18" s="96">
        <v>5384822</v>
      </c>
      <c r="E18" s="27">
        <v>4769</v>
      </c>
      <c r="F18" s="30">
        <v>0.89</v>
      </c>
      <c r="G18" s="27">
        <v>1895</v>
      </c>
      <c r="H18" s="29">
        <v>0.35</v>
      </c>
      <c r="I18" s="28">
        <v>53747</v>
      </c>
      <c r="J18" s="29">
        <v>9.99</v>
      </c>
      <c r="K18" s="118">
        <f t="shared" si="0"/>
        <v>999</v>
      </c>
      <c r="L18" s="28">
        <v>51852</v>
      </c>
      <c r="M18" s="29">
        <v>9.6300000000000008</v>
      </c>
      <c r="N18" s="120">
        <f t="shared" si="1"/>
        <v>963.00000000000011</v>
      </c>
      <c r="O18" s="27">
        <v>2874</v>
      </c>
      <c r="P18" s="29">
        <v>0.53</v>
      </c>
      <c r="Q18" s="28">
        <v>4460</v>
      </c>
      <c r="R18" s="97">
        <v>1586</v>
      </c>
    </row>
    <row r="19" spans="2:18" s="98" customFormat="1" ht="15" customHeight="1" x14ac:dyDescent="0.2">
      <c r="B19" s="26">
        <v>2005</v>
      </c>
      <c r="C19" s="95">
        <v>5387285</v>
      </c>
      <c r="D19" s="96">
        <v>5389180</v>
      </c>
      <c r="E19" s="27">
        <v>4358</v>
      </c>
      <c r="F19" s="30">
        <v>0.81</v>
      </c>
      <c r="G19" s="27">
        <v>955</v>
      </c>
      <c r="H19" s="29">
        <v>0.18</v>
      </c>
      <c r="I19" s="28">
        <v>54430</v>
      </c>
      <c r="J19" s="29">
        <v>10.1</v>
      </c>
      <c r="K19" s="118">
        <f t="shared" si="0"/>
        <v>1010</v>
      </c>
      <c r="L19" s="28">
        <v>53475</v>
      </c>
      <c r="M19" s="29">
        <v>9.93</v>
      </c>
      <c r="N19" s="120">
        <f t="shared" si="1"/>
        <v>993</v>
      </c>
      <c r="O19" s="27">
        <v>3403</v>
      </c>
      <c r="P19" s="29">
        <v>0.63</v>
      </c>
      <c r="Q19" s="28">
        <v>5276</v>
      </c>
      <c r="R19" s="97">
        <v>1873</v>
      </c>
    </row>
    <row r="20" spans="2:18" s="98" customFormat="1" ht="15" customHeight="1" x14ac:dyDescent="0.2">
      <c r="B20" s="26">
        <v>2006</v>
      </c>
      <c r="C20" s="95">
        <v>5391184</v>
      </c>
      <c r="D20" s="96">
        <v>5393637</v>
      </c>
      <c r="E20" s="27">
        <v>4457</v>
      </c>
      <c r="F20" s="30">
        <v>0.83</v>
      </c>
      <c r="G20" s="27">
        <v>603</v>
      </c>
      <c r="H20" s="29">
        <v>0.11</v>
      </c>
      <c r="I20" s="28">
        <v>53904</v>
      </c>
      <c r="J20" s="29">
        <v>10</v>
      </c>
      <c r="K20" s="118">
        <f t="shared" si="0"/>
        <v>1000</v>
      </c>
      <c r="L20" s="28">
        <v>53301</v>
      </c>
      <c r="M20" s="29">
        <v>9.89</v>
      </c>
      <c r="N20" s="120">
        <f t="shared" si="1"/>
        <v>989</v>
      </c>
      <c r="O20" s="27">
        <v>3854</v>
      </c>
      <c r="P20" s="29">
        <v>0.71</v>
      </c>
      <c r="Q20" s="28">
        <v>5589</v>
      </c>
      <c r="R20" s="97">
        <v>1735</v>
      </c>
    </row>
    <row r="21" spans="2:18" s="98" customFormat="1" ht="15" customHeight="1" x14ac:dyDescent="0.2">
      <c r="B21" s="26">
        <v>2007</v>
      </c>
      <c r="C21" s="95">
        <v>5397766</v>
      </c>
      <c r="D21" s="96">
        <v>5400998</v>
      </c>
      <c r="E21" s="27">
        <v>7361</v>
      </c>
      <c r="F21" s="30">
        <v>1.36</v>
      </c>
      <c r="G21" s="27">
        <v>568</v>
      </c>
      <c r="H21" s="29">
        <v>0.11</v>
      </c>
      <c r="I21" s="28">
        <v>54424</v>
      </c>
      <c r="J21" s="29">
        <v>10.08</v>
      </c>
      <c r="K21" s="118">
        <f t="shared" si="0"/>
        <v>1008</v>
      </c>
      <c r="L21" s="28">
        <v>53856</v>
      </c>
      <c r="M21" s="29">
        <v>9.98</v>
      </c>
      <c r="N21" s="120">
        <f t="shared" si="1"/>
        <v>998</v>
      </c>
      <c r="O21" s="27">
        <v>6793</v>
      </c>
      <c r="P21" s="29">
        <v>1.26</v>
      </c>
      <c r="Q21" s="28">
        <v>8624</v>
      </c>
      <c r="R21" s="97">
        <v>1831</v>
      </c>
    </row>
    <row r="22" spans="2:18" s="98" customFormat="1" ht="15" customHeight="1" x14ac:dyDescent="0.2">
      <c r="B22" s="26">
        <v>2008</v>
      </c>
      <c r="C22" s="95">
        <v>5406972</v>
      </c>
      <c r="D22" s="96">
        <v>5412254</v>
      </c>
      <c r="E22" s="27">
        <v>11256</v>
      </c>
      <c r="F22" s="30">
        <v>2.08</v>
      </c>
      <c r="G22" s="27">
        <v>4196</v>
      </c>
      <c r="H22" s="29">
        <v>0.78</v>
      </c>
      <c r="I22" s="28">
        <v>57360</v>
      </c>
      <c r="J22" s="29">
        <v>10.61</v>
      </c>
      <c r="K22" s="118">
        <f t="shared" si="0"/>
        <v>1061</v>
      </c>
      <c r="L22" s="28">
        <v>53164</v>
      </c>
      <c r="M22" s="29">
        <v>9.83</v>
      </c>
      <c r="N22" s="120">
        <f t="shared" si="1"/>
        <v>983</v>
      </c>
      <c r="O22" s="27">
        <v>7060</v>
      </c>
      <c r="P22" s="29">
        <v>1.31</v>
      </c>
      <c r="Q22" s="28">
        <v>8765</v>
      </c>
      <c r="R22" s="97">
        <v>1705</v>
      </c>
    </row>
    <row r="23" spans="2:18" s="98" customFormat="1" ht="15" customHeight="1" x14ac:dyDescent="0.2">
      <c r="B23" s="26">
        <v>2009</v>
      </c>
      <c r="C23" s="95">
        <v>5418374</v>
      </c>
      <c r="D23" s="96">
        <v>5424925</v>
      </c>
      <c r="E23" s="27">
        <v>12671</v>
      </c>
      <c r="F23" s="30">
        <v>2.34</v>
      </c>
      <c r="G23" s="27">
        <v>8304</v>
      </c>
      <c r="H23" s="29">
        <v>1.53</v>
      </c>
      <c r="I23" s="28">
        <v>61217</v>
      </c>
      <c r="J23" s="29">
        <v>11.3</v>
      </c>
      <c r="K23" s="118">
        <f t="shared" si="0"/>
        <v>1130</v>
      </c>
      <c r="L23" s="28">
        <v>52913</v>
      </c>
      <c r="M23" s="29">
        <v>9.77</v>
      </c>
      <c r="N23" s="120">
        <f t="shared" si="1"/>
        <v>977</v>
      </c>
      <c r="O23" s="27">
        <v>4367</v>
      </c>
      <c r="P23" s="29">
        <v>0.81</v>
      </c>
      <c r="Q23" s="28">
        <v>6346</v>
      </c>
      <c r="R23" s="97">
        <v>1979</v>
      </c>
    </row>
    <row r="24" spans="2:18" s="98" customFormat="1" ht="15" customHeight="1" x14ac:dyDescent="0.2">
      <c r="B24" s="26">
        <v>2010</v>
      </c>
      <c r="C24" s="95">
        <v>5431024</v>
      </c>
      <c r="D24" s="96">
        <v>5435273</v>
      </c>
      <c r="E24" s="27">
        <v>10348</v>
      </c>
      <c r="F24" s="30">
        <v>1.91</v>
      </c>
      <c r="G24" s="27">
        <v>6965</v>
      </c>
      <c r="H24" s="29">
        <v>1.28</v>
      </c>
      <c r="I24" s="28">
        <v>60410</v>
      </c>
      <c r="J24" s="29">
        <v>11.12</v>
      </c>
      <c r="K24" s="118">
        <f t="shared" si="0"/>
        <v>1112</v>
      </c>
      <c r="L24" s="28">
        <v>53445</v>
      </c>
      <c r="M24" s="29">
        <v>9.84</v>
      </c>
      <c r="N24" s="120">
        <f t="shared" si="1"/>
        <v>984</v>
      </c>
      <c r="O24" s="27">
        <v>3383</v>
      </c>
      <c r="P24" s="29">
        <v>0.62</v>
      </c>
      <c r="Q24" s="28">
        <v>5272</v>
      </c>
      <c r="R24" s="97">
        <v>1889</v>
      </c>
    </row>
    <row r="25" spans="2:18" s="98" customFormat="1" ht="15" customHeight="1" x14ac:dyDescent="0.2">
      <c r="B25" s="26">
        <v>2011</v>
      </c>
      <c r="C25" s="95">
        <v>5398384</v>
      </c>
      <c r="D25" s="96">
        <v>5404322</v>
      </c>
      <c r="E25" s="27">
        <v>11876</v>
      </c>
      <c r="F25" s="30">
        <v>2.2000000000000002</v>
      </c>
      <c r="G25" s="27">
        <v>8910</v>
      </c>
      <c r="H25" s="29">
        <v>1.65</v>
      </c>
      <c r="I25" s="28">
        <v>60813</v>
      </c>
      <c r="J25" s="29">
        <v>11.27</v>
      </c>
      <c r="K25" s="118">
        <f t="shared" si="0"/>
        <v>1127</v>
      </c>
      <c r="L25" s="28">
        <v>51903</v>
      </c>
      <c r="M25" s="29">
        <v>9.61</v>
      </c>
      <c r="N25" s="120">
        <f t="shared" si="1"/>
        <v>961</v>
      </c>
      <c r="O25" s="27">
        <v>2966</v>
      </c>
      <c r="P25" s="29">
        <v>0.55000000000000004</v>
      </c>
      <c r="Q25" s="28">
        <v>4829</v>
      </c>
      <c r="R25" s="97">
        <v>1863</v>
      </c>
    </row>
    <row r="26" spans="2:18" s="98" customFormat="1" ht="15" customHeight="1" x14ac:dyDescent="0.2">
      <c r="B26" s="26">
        <v>2012</v>
      </c>
      <c r="C26" s="95">
        <v>5407579</v>
      </c>
      <c r="D26" s="96">
        <v>5410836</v>
      </c>
      <c r="E26" s="27">
        <v>6514</v>
      </c>
      <c r="F26" s="30">
        <v>1.2</v>
      </c>
      <c r="G26" s="27">
        <v>3098</v>
      </c>
      <c r="H26" s="29">
        <v>0.56999999999999995</v>
      </c>
      <c r="I26" s="28">
        <v>55535</v>
      </c>
      <c r="J26" s="29">
        <v>10.27</v>
      </c>
      <c r="K26" s="118">
        <f t="shared" si="0"/>
        <v>1027</v>
      </c>
      <c r="L26" s="28">
        <v>52437</v>
      </c>
      <c r="M26" s="29">
        <v>9.6999999999999993</v>
      </c>
      <c r="N26" s="120">
        <f t="shared" si="1"/>
        <v>969.99999999999989</v>
      </c>
      <c r="O26" s="27">
        <v>3416</v>
      </c>
      <c r="P26" s="29">
        <v>0.63</v>
      </c>
      <c r="Q26" s="28">
        <v>5419</v>
      </c>
      <c r="R26" s="97">
        <v>2003</v>
      </c>
    </row>
    <row r="27" spans="2:18" s="98" customFormat="1" ht="15" customHeight="1" x14ac:dyDescent="0.2">
      <c r="B27" s="26">
        <v>2013</v>
      </c>
      <c r="C27" s="95">
        <v>5413392.5</v>
      </c>
      <c r="D27" s="96">
        <v>5415949</v>
      </c>
      <c r="E27" s="27">
        <v>5113</v>
      </c>
      <c r="F27" s="30">
        <v>0.94</v>
      </c>
      <c r="G27" s="27">
        <v>2734</v>
      </c>
      <c r="H27" s="29">
        <v>0.51</v>
      </c>
      <c r="I27" s="28">
        <v>54823</v>
      </c>
      <c r="J27" s="29">
        <v>10.130000000000001</v>
      </c>
      <c r="K27" s="118">
        <f t="shared" si="0"/>
        <v>1013.0000000000001</v>
      </c>
      <c r="L27" s="28">
        <v>52089</v>
      </c>
      <c r="M27" s="29">
        <v>9.6199999999999992</v>
      </c>
      <c r="N27" s="120">
        <f t="shared" si="1"/>
        <v>961.99999999999989</v>
      </c>
      <c r="O27" s="27">
        <v>2379</v>
      </c>
      <c r="P27" s="29">
        <v>0.44</v>
      </c>
      <c r="Q27" s="28">
        <v>5149</v>
      </c>
      <c r="R27" s="97">
        <v>2770</v>
      </c>
    </row>
    <row r="28" spans="2:18" s="98" customFormat="1" ht="15" customHeight="1" x14ac:dyDescent="0.2">
      <c r="B28" s="26">
        <v>2014</v>
      </c>
      <c r="C28" s="95">
        <v>5418649</v>
      </c>
      <c r="D28" s="96">
        <v>5421349</v>
      </c>
      <c r="E28" s="27">
        <v>5400</v>
      </c>
      <c r="F28" s="30">
        <v>1</v>
      </c>
      <c r="G28" s="27">
        <v>3687</v>
      </c>
      <c r="H28" s="29">
        <v>0.68</v>
      </c>
      <c r="I28" s="28">
        <v>55033</v>
      </c>
      <c r="J28" s="29">
        <v>10.16</v>
      </c>
      <c r="K28" s="118">
        <f t="shared" si="0"/>
        <v>1016</v>
      </c>
      <c r="L28" s="28">
        <v>51346</v>
      </c>
      <c r="M28" s="29">
        <v>9.48</v>
      </c>
      <c r="N28" s="120">
        <f t="shared" si="1"/>
        <v>948</v>
      </c>
      <c r="O28" s="27">
        <v>1713</v>
      </c>
      <c r="P28" s="29">
        <v>0.32</v>
      </c>
      <c r="Q28" s="28">
        <v>5357</v>
      </c>
      <c r="R28" s="97">
        <v>3644</v>
      </c>
    </row>
    <row r="29" spans="2:18" s="98" customFormat="1" ht="15" customHeight="1" x14ac:dyDescent="0.2">
      <c r="B29" s="26">
        <v>2015</v>
      </c>
      <c r="C29" s="95">
        <v>5423800.5</v>
      </c>
      <c r="D29" s="96">
        <v>5426252</v>
      </c>
      <c r="E29" s="27">
        <v>4903</v>
      </c>
      <c r="F29" s="30">
        <v>0.9</v>
      </c>
      <c r="G29" s="27">
        <v>1776</v>
      </c>
      <c r="H29" s="29">
        <v>0.33</v>
      </c>
      <c r="I29" s="28">
        <v>55602</v>
      </c>
      <c r="J29" s="29">
        <v>10.25</v>
      </c>
      <c r="K29" s="118">
        <f t="shared" si="0"/>
        <v>1025</v>
      </c>
      <c r="L29" s="28">
        <v>53826</v>
      </c>
      <c r="M29" s="29">
        <v>9.92</v>
      </c>
      <c r="N29" s="120">
        <f t="shared" si="1"/>
        <v>992</v>
      </c>
      <c r="O29" s="27">
        <v>3127</v>
      </c>
      <c r="P29" s="29">
        <v>0.57999999999999996</v>
      </c>
      <c r="Q29" s="28">
        <v>6997</v>
      </c>
      <c r="R29" s="97">
        <v>3870</v>
      </c>
    </row>
    <row r="30" spans="2:18" s="98" customFormat="1" ht="15" customHeight="1" x14ac:dyDescent="0.2">
      <c r="B30" s="26">
        <v>2016</v>
      </c>
      <c r="C30" s="95">
        <v>5430797.5</v>
      </c>
      <c r="D30" s="96">
        <v>5435343</v>
      </c>
      <c r="E30" s="27">
        <v>9091</v>
      </c>
      <c r="F30" s="30">
        <v>1.67</v>
      </c>
      <c r="G30" s="27">
        <v>5206</v>
      </c>
      <c r="H30" s="29">
        <v>0.96</v>
      </c>
      <c r="I30" s="28">
        <v>57557</v>
      </c>
      <c r="J30" s="29">
        <v>10.6</v>
      </c>
      <c r="K30" s="118">
        <f t="shared" si="0"/>
        <v>1060</v>
      </c>
      <c r="L30" s="28">
        <v>52351</v>
      </c>
      <c r="M30" s="29">
        <v>9.64</v>
      </c>
      <c r="N30" s="120">
        <f t="shared" si="1"/>
        <v>964</v>
      </c>
      <c r="O30" s="27">
        <v>3885</v>
      </c>
      <c r="P30" s="29">
        <v>0.72</v>
      </c>
      <c r="Q30" s="28">
        <v>7686</v>
      </c>
      <c r="R30" s="97">
        <v>3801</v>
      </c>
    </row>
    <row r="31" spans="2:18" s="98" customFormat="1" ht="15" customHeight="1" x14ac:dyDescent="0.2">
      <c r="B31" s="26">
        <v>2017</v>
      </c>
      <c r="C31" s="95">
        <v>5439231.5</v>
      </c>
      <c r="D31" s="96">
        <v>5443120</v>
      </c>
      <c r="E31" s="27">
        <v>7777</v>
      </c>
      <c r="F31" s="30">
        <v>1.43</v>
      </c>
      <c r="G31" s="27">
        <v>4055</v>
      </c>
      <c r="H31" s="29">
        <v>0.75</v>
      </c>
      <c r="I31" s="28">
        <v>57969</v>
      </c>
      <c r="J31" s="29">
        <v>10.66</v>
      </c>
      <c r="K31" s="118">
        <f t="shared" si="0"/>
        <v>1066</v>
      </c>
      <c r="L31" s="28">
        <v>53914</v>
      </c>
      <c r="M31" s="29">
        <v>9.91</v>
      </c>
      <c r="N31" s="120">
        <f t="shared" si="1"/>
        <v>991</v>
      </c>
      <c r="O31" s="27">
        <v>3722</v>
      </c>
      <c r="P31" s="29">
        <v>0.68</v>
      </c>
      <c r="Q31" s="28">
        <v>7188</v>
      </c>
      <c r="R31" s="97">
        <v>3466</v>
      </c>
    </row>
    <row r="32" spans="2:18" s="98" customFormat="1" ht="15" customHeight="1" x14ac:dyDescent="0.2">
      <c r="B32" s="26">
        <v>2018</v>
      </c>
      <c r="C32" s="95">
        <v>5446770.5</v>
      </c>
      <c r="D32" s="96">
        <v>5450421</v>
      </c>
      <c r="E32" s="27">
        <v>7301</v>
      </c>
      <c r="F32" s="30">
        <v>1.34</v>
      </c>
      <c r="G32" s="27">
        <v>3346</v>
      </c>
      <c r="H32" s="29">
        <v>0.61</v>
      </c>
      <c r="I32" s="28">
        <v>57639</v>
      </c>
      <c r="J32" s="29">
        <v>10.58</v>
      </c>
      <c r="K32" s="118">
        <f t="shared" si="0"/>
        <v>1058</v>
      </c>
      <c r="L32" s="28">
        <v>54293</v>
      </c>
      <c r="M32" s="29">
        <v>9.9700000000000006</v>
      </c>
      <c r="N32" s="120">
        <f t="shared" si="1"/>
        <v>997.00000000000011</v>
      </c>
      <c r="O32" s="27">
        <v>3955</v>
      </c>
      <c r="P32" s="29">
        <v>0.73</v>
      </c>
      <c r="Q32" s="28">
        <v>7253</v>
      </c>
      <c r="R32" s="97">
        <v>3298</v>
      </c>
    </row>
    <row r="33" spans="2:18" s="98" customFormat="1" ht="15" customHeight="1" x14ac:dyDescent="0.2">
      <c r="B33" s="26">
        <v>2019</v>
      </c>
      <c r="C33" s="95">
        <v>5454147</v>
      </c>
      <c r="D33" s="96">
        <v>5457873</v>
      </c>
      <c r="E33" s="27">
        <v>7452</v>
      </c>
      <c r="F33" s="30">
        <v>1.37</v>
      </c>
      <c r="G33" s="27">
        <v>3820</v>
      </c>
      <c r="H33" s="29">
        <v>0.7</v>
      </c>
      <c r="I33" s="28">
        <v>57054</v>
      </c>
      <c r="J33" s="29">
        <v>10.46</v>
      </c>
      <c r="K33" s="118">
        <f t="shared" si="0"/>
        <v>1046</v>
      </c>
      <c r="L33" s="28">
        <v>53234</v>
      </c>
      <c r="M33" s="29">
        <v>9.76</v>
      </c>
      <c r="N33" s="120">
        <f t="shared" si="1"/>
        <v>976</v>
      </c>
      <c r="O33" s="27">
        <v>3632</v>
      </c>
      <c r="P33" s="29">
        <v>0.67</v>
      </c>
      <c r="Q33" s="28">
        <v>7016</v>
      </c>
      <c r="R33" s="97">
        <v>3384</v>
      </c>
    </row>
    <row r="34" spans="2:18" s="98" customFormat="1" ht="15" customHeight="1" x14ac:dyDescent="0.2">
      <c r="B34" s="26">
        <v>2020</v>
      </c>
      <c r="C34" s="95">
        <v>5458827</v>
      </c>
      <c r="D34" s="96">
        <v>5459781</v>
      </c>
      <c r="E34" s="27">
        <v>1908</v>
      </c>
      <c r="F34" s="30">
        <v>0.35</v>
      </c>
      <c r="G34" s="27">
        <v>-2439</v>
      </c>
      <c r="H34" s="29">
        <v>-0.45</v>
      </c>
      <c r="I34" s="28">
        <v>56650</v>
      </c>
      <c r="J34" s="29">
        <v>10.38</v>
      </c>
      <c r="K34" s="118">
        <f t="shared" si="0"/>
        <v>1038</v>
      </c>
      <c r="L34" s="28">
        <v>59089</v>
      </c>
      <c r="M34" s="29">
        <v>10.82</v>
      </c>
      <c r="N34" s="120">
        <f t="shared" si="1"/>
        <v>1082</v>
      </c>
      <c r="O34" s="27">
        <v>4347</v>
      </c>
      <c r="P34" s="29">
        <v>0.8</v>
      </c>
      <c r="Q34" s="28">
        <v>6775</v>
      </c>
      <c r="R34" s="97">
        <v>2428</v>
      </c>
    </row>
    <row r="35" spans="2:18" s="98" customFormat="1" ht="15" customHeight="1" x14ac:dyDescent="0.2">
      <c r="B35" s="26">
        <v>2021</v>
      </c>
      <c r="C35" s="95">
        <v>5441991</v>
      </c>
      <c r="D35" s="96">
        <v>5434712</v>
      </c>
      <c r="E35" s="27">
        <v>-14558</v>
      </c>
      <c r="F35" s="30">
        <v>-2.68</v>
      </c>
      <c r="G35" s="27">
        <v>-16896</v>
      </c>
      <c r="H35" s="29">
        <v>-3.1</v>
      </c>
      <c r="I35" s="28">
        <v>56565</v>
      </c>
      <c r="J35" s="29">
        <v>10.39</v>
      </c>
      <c r="K35" s="118">
        <f t="shared" si="0"/>
        <v>1039</v>
      </c>
      <c r="L35" s="28">
        <v>73461</v>
      </c>
      <c r="M35" s="29">
        <v>13.5</v>
      </c>
      <c r="N35" s="120">
        <f t="shared" si="1"/>
        <v>1350</v>
      </c>
      <c r="O35" s="27">
        <v>2338</v>
      </c>
      <c r="P35" s="29">
        <v>0.43</v>
      </c>
      <c r="Q35" s="28">
        <v>5733</v>
      </c>
      <c r="R35" s="97">
        <v>3395</v>
      </c>
    </row>
    <row r="36" spans="2:18" s="98" customFormat="1" ht="15" customHeight="1" x14ac:dyDescent="0.2">
      <c r="B36" s="26">
        <v>2022</v>
      </c>
      <c r="C36" s="95">
        <v>5431752</v>
      </c>
      <c r="D36" s="96">
        <v>5428792</v>
      </c>
      <c r="E36" s="27">
        <v>-5920</v>
      </c>
      <c r="F36" s="30">
        <v>-1.0900000000000001</v>
      </c>
      <c r="G36" s="27">
        <v>-6915</v>
      </c>
      <c r="H36" s="29">
        <v>-1.27</v>
      </c>
      <c r="I36" s="28">
        <v>52668</v>
      </c>
      <c r="J36" s="29">
        <v>9.6999999999999993</v>
      </c>
      <c r="K36" s="118">
        <f t="shared" si="0"/>
        <v>969.99999999999989</v>
      </c>
      <c r="L36" s="28">
        <v>59583</v>
      </c>
      <c r="M36" s="29">
        <v>10.97</v>
      </c>
      <c r="N36" s="120">
        <f t="shared" si="1"/>
        <v>1097</v>
      </c>
      <c r="O36" s="27">
        <v>995</v>
      </c>
      <c r="P36" s="29">
        <v>0.18</v>
      </c>
      <c r="Q36" s="28">
        <v>5463</v>
      </c>
      <c r="R36" s="97">
        <v>4468</v>
      </c>
    </row>
    <row r="37" spans="2:18" s="98" customFormat="1" ht="15" customHeight="1" x14ac:dyDescent="0.2">
      <c r="B37" s="36">
        <v>2023</v>
      </c>
      <c r="C37" s="99">
        <v>5426739.5</v>
      </c>
      <c r="D37" s="100">
        <v>5424687</v>
      </c>
      <c r="E37" s="37">
        <v>-4105</v>
      </c>
      <c r="F37" s="40">
        <v>-0.76</v>
      </c>
      <c r="G37" s="37">
        <v>-5506</v>
      </c>
      <c r="H37" s="39">
        <v>-1.01</v>
      </c>
      <c r="I37" s="38">
        <v>48627</v>
      </c>
      <c r="J37" s="39">
        <v>8.9600000000000009</v>
      </c>
      <c r="K37" s="119">
        <f t="shared" ref="K37:K39" si="2">J37*100</f>
        <v>896.00000000000011</v>
      </c>
      <c r="L37" s="38">
        <v>54133</v>
      </c>
      <c r="M37" s="39">
        <v>9.98</v>
      </c>
      <c r="N37" s="121">
        <f t="shared" ref="N37:N39" si="3">M37*100</f>
        <v>998</v>
      </c>
      <c r="O37" s="37">
        <v>1401</v>
      </c>
      <c r="P37" s="39">
        <v>0.26</v>
      </c>
      <c r="Q37" s="38">
        <v>5923</v>
      </c>
      <c r="R37" s="101">
        <v>4522</v>
      </c>
    </row>
    <row r="38" spans="2:18" s="98" customFormat="1" ht="15" customHeight="1" x14ac:dyDescent="0.2">
      <c r="B38" s="36">
        <v>2024</v>
      </c>
      <c r="C38" s="99">
        <v>5422069</v>
      </c>
      <c r="D38" s="100">
        <v>5419451</v>
      </c>
      <c r="E38" s="37">
        <v>-5236</v>
      </c>
      <c r="F38" s="40">
        <v>-0.97</v>
      </c>
      <c r="G38" s="37">
        <v>-7635</v>
      </c>
      <c r="H38" s="39">
        <v>-1.41</v>
      </c>
      <c r="I38" s="38">
        <v>46241</v>
      </c>
      <c r="J38" s="39">
        <v>8.5299999999999994</v>
      </c>
      <c r="K38" s="119">
        <f t="shared" si="2"/>
        <v>852.99999999999989</v>
      </c>
      <c r="L38" s="38">
        <v>53876</v>
      </c>
      <c r="M38" s="39">
        <v>9.94</v>
      </c>
      <c r="N38" s="121">
        <f t="shared" si="3"/>
        <v>994</v>
      </c>
      <c r="O38" s="37">
        <v>2399</v>
      </c>
      <c r="P38" s="39">
        <v>0.44</v>
      </c>
      <c r="Q38" s="38">
        <v>6824</v>
      </c>
      <c r="R38" s="101">
        <v>4425</v>
      </c>
    </row>
    <row r="39" spans="2:18" s="98" customFormat="1" ht="15" customHeight="1" thickBot="1" x14ac:dyDescent="0.25">
      <c r="B39" s="80">
        <v>2025</v>
      </c>
      <c r="C39" s="122">
        <v>5414429</v>
      </c>
      <c r="D39" s="123">
        <v>5409407</v>
      </c>
      <c r="E39" s="122">
        <v>-10044</v>
      </c>
      <c r="F39" s="124">
        <v>-1.86</v>
      </c>
      <c r="G39" s="122">
        <v>-11501</v>
      </c>
      <c r="H39" s="125">
        <v>-2.12</v>
      </c>
      <c r="I39" s="126">
        <v>42019</v>
      </c>
      <c r="J39" s="125">
        <v>7.76</v>
      </c>
      <c r="K39" s="127">
        <f t="shared" si="2"/>
        <v>776</v>
      </c>
      <c r="L39" s="126">
        <v>53520</v>
      </c>
      <c r="M39" s="125">
        <v>9.8800000000000008</v>
      </c>
      <c r="N39" s="128">
        <f t="shared" si="3"/>
        <v>988.00000000000011</v>
      </c>
      <c r="O39" s="122">
        <v>1457</v>
      </c>
      <c r="P39" s="125">
        <v>0.27</v>
      </c>
      <c r="Q39" s="126">
        <v>6377</v>
      </c>
      <c r="R39" s="123">
        <v>4920</v>
      </c>
    </row>
    <row r="40" spans="2:18" s="6" customFormat="1" ht="15" customHeight="1" x14ac:dyDescent="0.2">
      <c r="B40" s="83"/>
      <c r="C40" s="84"/>
      <c r="D40" s="84"/>
      <c r="E40" s="84"/>
      <c r="F40" s="85"/>
      <c r="G40" s="84"/>
      <c r="H40" s="85"/>
      <c r="I40" s="84"/>
      <c r="J40" s="85"/>
      <c r="K40" s="85"/>
      <c r="L40" s="84"/>
      <c r="M40" s="85"/>
      <c r="N40" s="85"/>
      <c r="O40" s="84"/>
      <c r="P40" s="85"/>
      <c r="Q40" s="84"/>
      <c r="R40" s="84"/>
    </row>
    <row r="41" spans="2:18" s="86" customFormat="1" x14ac:dyDescent="0.2">
      <c r="B41" s="87" t="s">
        <v>41</v>
      </c>
      <c r="C41" s="70" t="s">
        <v>40</v>
      </c>
      <c r="D41" s="88"/>
      <c r="E41" s="70"/>
      <c r="F41" s="70"/>
      <c r="G41" s="70"/>
      <c r="H41" s="70"/>
      <c r="I41" s="70"/>
      <c r="J41" s="89"/>
      <c r="K41" s="89"/>
      <c r="L41" s="87"/>
      <c r="M41" s="103"/>
      <c r="N41" s="103"/>
      <c r="O41" s="103"/>
      <c r="P41" s="103"/>
      <c r="Q41" s="103"/>
      <c r="R41" s="103"/>
    </row>
    <row r="42" spans="2:18" s="86" customFormat="1" x14ac:dyDescent="0.2">
      <c r="B42" s="87" t="s">
        <v>39</v>
      </c>
      <c r="C42" s="70" t="s">
        <v>38</v>
      </c>
      <c r="D42" s="70"/>
      <c r="E42" s="70"/>
      <c r="F42" s="70"/>
      <c r="G42" s="70"/>
      <c r="H42" s="70"/>
      <c r="I42" s="70"/>
      <c r="J42" s="90"/>
      <c r="K42" s="90"/>
      <c r="L42" s="90"/>
      <c r="M42" s="90"/>
      <c r="N42" s="90"/>
      <c r="O42" s="90"/>
      <c r="P42" s="90"/>
      <c r="Q42" s="90"/>
      <c r="R42" s="90"/>
    </row>
    <row r="43" spans="2:18" s="91" customFormat="1" x14ac:dyDescent="0.2">
      <c r="C43" s="92"/>
      <c r="D43" s="92"/>
      <c r="G43" s="93"/>
      <c r="J43" s="94"/>
      <c r="K43" s="94"/>
    </row>
  </sheetData>
  <mergeCells count="14">
    <mergeCell ref="C6:D6"/>
    <mergeCell ref="I5:K5"/>
    <mergeCell ref="L5:N5"/>
    <mergeCell ref="G4:H5"/>
    <mergeCell ref="I4:N4"/>
    <mergeCell ref="E3:F5"/>
    <mergeCell ref="S4:AB5"/>
    <mergeCell ref="Q4:R4"/>
    <mergeCell ref="G3:R3"/>
    <mergeCell ref="B2:R2"/>
    <mergeCell ref="B3:B5"/>
    <mergeCell ref="C3:C5"/>
    <mergeCell ref="D3:D5"/>
    <mergeCell ref="O4:P5"/>
  </mergeCells>
  <hyperlinks>
    <hyperlink ref="C41:I41" r:id="rId1" location="!/view/sk/vbd_dem/om7104rr/v_om7104rr_00_00_00_sk" display="Prehľad pohybu obyvateľstva - SR-oblasť-kraj-okres, m-v (ročne) [om7104rr]"/>
    <hyperlink ref="C42:I42" r:id="rId2" location="!/view/sk/vbd_dem/om7011rr/v_om7011rr_00_00_00_sk" display="Prehľad stavu a pohybu obyvateľstva - SR-oblasť-kraj-okres, m-v [om7011rr]"/>
  </hyperlinks>
  <pageMargins left="0.75" right="0.75" top="1" bottom="1" header="0.5" footer="0.5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A7" sqref="A7:XFD9"/>
    </sheetView>
  </sheetViews>
  <sheetFormatPr defaultColWidth="9.140625" defaultRowHeight="12" x14ac:dyDescent="0.2"/>
  <cols>
    <col min="1" max="1" width="1.85546875" style="7" customWidth="1"/>
    <col min="2" max="2" width="23.7109375" style="7" customWidth="1"/>
    <col min="3" max="3" width="13" style="5" customWidth="1"/>
    <col min="4" max="4" width="10.28515625" style="8" customWidth="1"/>
    <col min="5" max="5" width="12" style="8" customWidth="1"/>
    <col min="6" max="6" width="5.7109375" style="8" customWidth="1"/>
    <col min="7" max="7" width="14.5703125" style="8" customWidth="1"/>
    <col min="8" max="8" width="7.140625" style="8" customWidth="1"/>
    <col min="9" max="16384" width="9.140625" style="7"/>
  </cols>
  <sheetData>
    <row r="1" spans="2:12" ht="5.45" customHeight="1" thickBot="1" x14ac:dyDescent="0.25">
      <c r="B1" s="172"/>
      <c r="C1" s="172"/>
      <c r="D1" s="172"/>
      <c r="E1" s="172"/>
      <c r="F1" s="172"/>
      <c r="G1" s="172"/>
      <c r="H1" s="172"/>
    </row>
    <row r="2" spans="2:12" ht="30" customHeight="1" thickBot="1" x14ac:dyDescent="0.25">
      <c r="B2" s="173" t="s">
        <v>36</v>
      </c>
      <c r="C2" s="174"/>
      <c r="D2" s="174"/>
      <c r="E2" s="174"/>
      <c r="F2" s="174"/>
      <c r="G2" s="174"/>
      <c r="H2" s="175"/>
    </row>
    <row r="3" spans="2:12" s="4" customFormat="1" ht="32.450000000000003" customHeight="1" x14ac:dyDescent="0.2">
      <c r="B3" s="185" t="s">
        <v>0</v>
      </c>
      <c r="C3" s="183" t="s">
        <v>1</v>
      </c>
      <c r="D3" s="170" t="s">
        <v>37</v>
      </c>
      <c r="E3" s="170"/>
      <c r="F3" s="170"/>
      <c r="G3" s="170"/>
      <c r="H3" s="171"/>
    </row>
    <row r="4" spans="2:12" s="4" customFormat="1" ht="17.45" customHeight="1" x14ac:dyDescent="0.2">
      <c r="B4" s="185"/>
      <c r="C4" s="183"/>
      <c r="D4" s="178" t="s">
        <v>27</v>
      </c>
      <c r="E4" s="176" t="s">
        <v>26</v>
      </c>
      <c r="F4" s="176"/>
      <c r="G4" s="176"/>
      <c r="H4" s="177"/>
    </row>
    <row r="5" spans="2:12" s="4" customFormat="1" ht="20.45" customHeight="1" x14ac:dyDescent="0.2">
      <c r="B5" s="185"/>
      <c r="C5" s="184"/>
      <c r="D5" s="170"/>
      <c r="E5" s="179" t="s">
        <v>9</v>
      </c>
      <c r="F5" s="180"/>
      <c r="G5" s="181" t="s">
        <v>10</v>
      </c>
      <c r="H5" s="182"/>
    </row>
    <row r="6" spans="2:12" s="4" customFormat="1" ht="57.75" customHeight="1" thickBot="1" x14ac:dyDescent="0.25">
      <c r="B6" s="186"/>
      <c r="C6" s="3" t="s">
        <v>15</v>
      </c>
      <c r="D6" s="25" t="s">
        <v>15</v>
      </c>
      <c r="E6" s="3" t="s">
        <v>15</v>
      </c>
      <c r="F6" s="11" t="s">
        <v>11</v>
      </c>
      <c r="G6" s="3" t="s">
        <v>15</v>
      </c>
      <c r="H6" s="12" t="s">
        <v>11</v>
      </c>
    </row>
    <row r="7" spans="2:12" s="217" customFormat="1" ht="15" customHeight="1" x14ac:dyDescent="0.2">
      <c r="B7" s="210">
        <v>1993</v>
      </c>
      <c r="C7" s="211">
        <v>5324447</v>
      </c>
      <c r="D7" s="212">
        <v>5336455</v>
      </c>
      <c r="E7" s="213">
        <v>2736408</v>
      </c>
      <c r="F7" s="214">
        <f>(E7/D7)*100</f>
        <v>51.277636558351936</v>
      </c>
      <c r="G7" s="213">
        <v>2600047</v>
      </c>
      <c r="H7" s="215">
        <f>(G7/D7)*100</f>
        <v>48.722363441648056</v>
      </c>
      <c r="I7" s="216"/>
      <c r="K7" s="216"/>
      <c r="L7" s="216"/>
    </row>
    <row r="8" spans="2:12" s="217" customFormat="1" ht="15" customHeight="1" x14ac:dyDescent="0.2">
      <c r="B8" s="218">
        <v>1994</v>
      </c>
      <c r="C8" s="219">
        <v>5347413</v>
      </c>
      <c r="D8" s="199">
        <v>5356207</v>
      </c>
      <c r="E8" s="108">
        <v>2747306</v>
      </c>
      <c r="F8" s="202">
        <f t="shared" ref="F8:F36" si="0">(E8/D8)*100</f>
        <v>51.29200570478325</v>
      </c>
      <c r="G8" s="108">
        <v>2608901</v>
      </c>
      <c r="H8" s="201">
        <f t="shared" ref="H8:H36" si="1">(G8/D8)*100</f>
        <v>48.707994295216743</v>
      </c>
      <c r="I8" s="216"/>
      <c r="K8" s="216"/>
      <c r="L8" s="216"/>
    </row>
    <row r="9" spans="2:12" s="217" customFormat="1" ht="15" customHeight="1" x14ac:dyDescent="0.2">
      <c r="B9" s="218">
        <v>1995</v>
      </c>
      <c r="C9" s="219">
        <v>5363638</v>
      </c>
      <c r="D9" s="199">
        <v>5367790</v>
      </c>
      <c r="E9" s="108">
        <v>2754078</v>
      </c>
      <c r="F9" s="202">
        <f t="shared" si="0"/>
        <v>51.307484085629284</v>
      </c>
      <c r="G9" s="108">
        <v>2613712</v>
      </c>
      <c r="H9" s="201">
        <f t="shared" si="1"/>
        <v>48.692515914370723</v>
      </c>
      <c r="I9" s="216"/>
      <c r="K9" s="216"/>
      <c r="L9" s="216"/>
    </row>
    <row r="10" spans="2:12" s="6" customFormat="1" ht="15" customHeight="1" x14ac:dyDescent="0.2">
      <c r="B10" s="104">
        <v>1996</v>
      </c>
      <c r="C10" s="106">
        <v>5373793</v>
      </c>
      <c r="D10" s="95">
        <v>5378932</v>
      </c>
      <c r="E10" s="28">
        <v>2760498</v>
      </c>
      <c r="F10" s="29">
        <f t="shared" si="0"/>
        <v>51.320559546021407</v>
      </c>
      <c r="G10" s="28">
        <v>2618434</v>
      </c>
      <c r="H10" s="30">
        <f t="shared" si="1"/>
        <v>48.679440453978593</v>
      </c>
      <c r="I10" s="5"/>
      <c r="K10" s="5"/>
      <c r="L10" s="5"/>
    </row>
    <row r="11" spans="2:12" s="6" customFormat="1" ht="15" customHeight="1" x14ac:dyDescent="0.2">
      <c r="B11" s="104">
        <v>1997</v>
      </c>
      <c r="C11" s="106">
        <v>5383233</v>
      </c>
      <c r="D11" s="95">
        <v>5387650</v>
      </c>
      <c r="E11" s="28">
        <v>2765645</v>
      </c>
      <c r="F11" s="29">
        <f t="shared" si="0"/>
        <v>51.333048731821847</v>
      </c>
      <c r="G11" s="28">
        <v>2622005</v>
      </c>
      <c r="H11" s="30">
        <f t="shared" si="1"/>
        <v>48.666951268178153</v>
      </c>
      <c r="I11" s="5"/>
      <c r="K11" s="5"/>
      <c r="L11" s="5"/>
    </row>
    <row r="12" spans="2:12" s="6" customFormat="1" ht="15" customHeight="1" x14ac:dyDescent="0.2">
      <c r="B12" s="104">
        <v>1998</v>
      </c>
      <c r="C12" s="106">
        <v>5390866</v>
      </c>
      <c r="D12" s="95">
        <v>5393382</v>
      </c>
      <c r="E12" s="28">
        <v>2769690</v>
      </c>
      <c r="F12" s="29">
        <f t="shared" si="0"/>
        <v>51.353492113111955</v>
      </c>
      <c r="G12" s="28">
        <v>2623692</v>
      </c>
      <c r="H12" s="30">
        <f t="shared" si="1"/>
        <v>48.646507886888038</v>
      </c>
      <c r="I12" s="5"/>
      <c r="K12" s="5"/>
      <c r="L12" s="5"/>
    </row>
    <row r="13" spans="2:12" s="6" customFormat="1" ht="15" customHeight="1" x14ac:dyDescent="0.2">
      <c r="B13" s="104">
        <v>1999</v>
      </c>
      <c r="C13" s="106">
        <v>5395324</v>
      </c>
      <c r="D13" s="95">
        <v>5398657</v>
      </c>
      <c r="E13" s="28">
        <v>2773531</v>
      </c>
      <c r="F13" s="29">
        <f t="shared" si="0"/>
        <v>51.374462204211156</v>
      </c>
      <c r="G13" s="28">
        <v>2625126</v>
      </c>
      <c r="H13" s="30">
        <f t="shared" si="1"/>
        <v>48.625537795788844</v>
      </c>
      <c r="I13" s="5"/>
      <c r="K13" s="5"/>
      <c r="L13" s="5"/>
    </row>
    <row r="14" spans="2:12" s="6" customFormat="1" ht="15" customHeight="1" x14ac:dyDescent="0.2">
      <c r="B14" s="104">
        <v>2000</v>
      </c>
      <c r="C14" s="106">
        <v>5400679</v>
      </c>
      <c r="D14" s="95">
        <v>5402547</v>
      </c>
      <c r="E14" s="28">
        <v>2776486</v>
      </c>
      <c r="F14" s="29">
        <f t="shared" si="0"/>
        <v>51.392167435100525</v>
      </c>
      <c r="G14" s="28">
        <v>2626061</v>
      </c>
      <c r="H14" s="30">
        <f t="shared" si="1"/>
        <v>48.607832564899482</v>
      </c>
      <c r="I14" s="5"/>
      <c r="K14" s="5"/>
      <c r="L14" s="5"/>
    </row>
    <row r="15" spans="2:12" s="6" customFormat="1" ht="15" customHeight="1" x14ac:dyDescent="0.2">
      <c r="B15" s="104">
        <v>2001</v>
      </c>
      <c r="C15" s="106">
        <v>5379780</v>
      </c>
      <c r="D15" s="95">
        <v>5378951</v>
      </c>
      <c r="E15" s="28">
        <v>2767030</v>
      </c>
      <c r="F15" s="29">
        <f t="shared" si="0"/>
        <v>51.441814584293475</v>
      </c>
      <c r="G15" s="28">
        <v>2611921</v>
      </c>
      <c r="H15" s="30">
        <f t="shared" si="1"/>
        <v>48.558185415706518</v>
      </c>
      <c r="I15" s="5"/>
      <c r="K15" s="5"/>
      <c r="L15" s="5"/>
    </row>
    <row r="16" spans="2:12" s="6" customFormat="1" ht="15" customHeight="1" x14ac:dyDescent="0.2">
      <c r="B16" s="104">
        <v>2002</v>
      </c>
      <c r="C16" s="106">
        <v>5378809</v>
      </c>
      <c r="D16" s="95">
        <v>5379161</v>
      </c>
      <c r="E16" s="28">
        <v>2767855</v>
      </c>
      <c r="F16" s="29">
        <f t="shared" si="0"/>
        <v>51.455143283497186</v>
      </c>
      <c r="G16" s="28">
        <v>2611306</v>
      </c>
      <c r="H16" s="30">
        <f t="shared" si="1"/>
        <v>48.544856716502814</v>
      </c>
      <c r="I16" s="5"/>
      <c r="K16" s="5"/>
      <c r="L16" s="5"/>
    </row>
    <row r="17" spans="2:12" s="6" customFormat="1" ht="15" customHeight="1" x14ac:dyDescent="0.2">
      <c r="B17" s="104">
        <v>2003</v>
      </c>
      <c r="C17" s="106">
        <v>5378950</v>
      </c>
      <c r="D17" s="95">
        <v>5380053</v>
      </c>
      <c r="E17" s="28">
        <v>2768929</v>
      </c>
      <c r="F17" s="29">
        <f t="shared" si="0"/>
        <v>51.466574771661165</v>
      </c>
      <c r="G17" s="28">
        <v>2611124</v>
      </c>
      <c r="H17" s="30">
        <f t="shared" si="1"/>
        <v>48.533425228338828</v>
      </c>
      <c r="I17" s="5"/>
      <c r="K17" s="5"/>
      <c r="L17" s="5"/>
    </row>
    <row r="18" spans="2:12" s="6" customFormat="1" ht="15" customHeight="1" x14ac:dyDescent="0.2">
      <c r="B18" s="104">
        <v>2004</v>
      </c>
      <c r="C18" s="106">
        <v>5382574</v>
      </c>
      <c r="D18" s="95">
        <v>5384822</v>
      </c>
      <c r="E18" s="28">
        <v>2771332</v>
      </c>
      <c r="F18" s="29">
        <f t="shared" si="0"/>
        <v>51.465619476372659</v>
      </c>
      <c r="G18" s="28">
        <v>2613490</v>
      </c>
      <c r="H18" s="30">
        <f t="shared" si="1"/>
        <v>48.534380523627334</v>
      </c>
      <c r="I18" s="5"/>
      <c r="K18" s="5"/>
      <c r="L18" s="5"/>
    </row>
    <row r="19" spans="2:12" s="6" customFormat="1" ht="15" customHeight="1" x14ac:dyDescent="0.2">
      <c r="B19" s="104">
        <v>2005</v>
      </c>
      <c r="C19" s="106">
        <v>5387285</v>
      </c>
      <c r="D19" s="95">
        <v>5389180</v>
      </c>
      <c r="E19" s="28">
        <v>2773308</v>
      </c>
      <c r="F19" s="29">
        <f t="shared" si="0"/>
        <v>51.460667485591507</v>
      </c>
      <c r="G19" s="28">
        <v>2615872</v>
      </c>
      <c r="H19" s="30">
        <f t="shared" si="1"/>
        <v>48.5393325144085</v>
      </c>
      <c r="I19" s="5"/>
      <c r="K19" s="5"/>
      <c r="L19" s="5"/>
    </row>
    <row r="20" spans="2:12" s="6" customFormat="1" ht="15" customHeight="1" x14ac:dyDescent="0.2">
      <c r="B20" s="104">
        <v>2006</v>
      </c>
      <c r="C20" s="106">
        <v>5391184</v>
      </c>
      <c r="D20" s="95">
        <v>5393637</v>
      </c>
      <c r="E20" s="28">
        <v>2775353</v>
      </c>
      <c r="F20" s="29">
        <f t="shared" si="0"/>
        <v>51.456058314640011</v>
      </c>
      <c r="G20" s="28">
        <v>2618284</v>
      </c>
      <c r="H20" s="30">
        <f t="shared" si="1"/>
        <v>48.543941685359989</v>
      </c>
      <c r="I20" s="5"/>
      <c r="K20" s="5"/>
      <c r="L20" s="5"/>
    </row>
    <row r="21" spans="2:12" s="6" customFormat="1" ht="15" customHeight="1" x14ac:dyDescent="0.2">
      <c r="B21" s="104">
        <v>2007</v>
      </c>
      <c r="C21" s="106">
        <v>5397766</v>
      </c>
      <c r="D21" s="95">
        <v>5400998</v>
      </c>
      <c r="E21" s="28">
        <v>2777871</v>
      </c>
      <c r="F21" s="29">
        <f t="shared" si="0"/>
        <v>51.432550058341064</v>
      </c>
      <c r="G21" s="28">
        <v>2623127</v>
      </c>
      <c r="H21" s="30">
        <f t="shared" si="1"/>
        <v>48.567449941658928</v>
      </c>
      <c r="I21" s="5"/>
      <c r="K21" s="5"/>
      <c r="L21" s="5"/>
    </row>
    <row r="22" spans="2:12" s="6" customFormat="1" ht="15" customHeight="1" x14ac:dyDescent="0.2">
      <c r="B22" s="104">
        <v>2008</v>
      </c>
      <c r="C22" s="106">
        <v>5406972</v>
      </c>
      <c r="D22" s="95">
        <v>5412254</v>
      </c>
      <c r="E22" s="28">
        <v>2782450</v>
      </c>
      <c r="F22" s="29">
        <f t="shared" si="0"/>
        <v>51.41018880488609</v>
      </c>
      <c r="G22" s="28">
        <v>2629804</v>
      </c>
      <c r="H22" s="30">
        <f t="shared" si="1"/>
        <v>48.589811195113903</v>
      </c>
      <c r="I22" s="5"/>
      <c r="K22" s="5"/>
      <c r="L22" s="5"/>
    </row>
    <row r="23" spans="2:12" s="6" customFormat="1" ht="15" customHeight="1" x14ac:dyDescent="0.2">
      <c r="B23" s="104">
        <v>2009</v>
      </c>
      <c r="C23" s="106">
        <v>5418374</v>
      </c>
      <c r="D23" s="95">
        <v>5424925</v>
      </c>
      <c r="E23" s="28">
        <v>2787987</v>
      </c>
      <c r="F23" s="29">
        <f t="shared" si="0"/>
        <v>51.39217592869948</v>
      </c>
      <c r="G23" s="28">
        <v>2636938</v>
      </c>
      <c r="H23" s="30">
        <f t="shared" si="1"/>
        <v>48.607824071300527</v>
      </c>
      <c r="I23" s="5"/>
      <c r="K23" s="5"/>
      <c r="L23" s="5"/>
    </row>
    <row r="24" spans="2:12" s="6" customFormat="1" ht="15" customHeight="1" x14ac:dyDescent="0.2">
      <c r="B24" s="104">
        <v>2010</v>
      </c>
      <c r="C24" s="106">
        <v>5431024</v>
      </c>
      <c r="D24" s="95">
        <v>5435273</v>
      </c>
      <c r="E24" s="28">
        <v>2793033</v>
      </c>
      <c r="F24" s="29">
        <f t="shared" si="0"/>
        <v>51.3871704328375</v>
      </c>
      <c r="G24" s="28">
        <v>2642240</v>
      </c>
      <c r="H24" s="30">
        <f t="shared" si="1"/>
        <v>48.6128295671625</v>
      </c>
      <c r="I24" s="5"/>
      <c r="K24" s="5"/>
      <c r="L24" s="5"/>
    </row>
    <row r="25" spans="2:12" s="6" customFormat="1" ht="15" customHeight="1" x14ac:dyDescent="0.2">
      <c r="B25" s="104">
        <v>2011</v>
      </c>
      <c r="C25" s="106">
        <v>5398384</v>
      </c>
      <c r="D25" s="95">
        <v>5404322</v>
      </c>
      <c r="E25" s="28">
        <v>2772570</v>
      </c>
      <c r="F25" s="29">
        <f t="shared" si="0"/>
        <v>51.302827625741031</v>
      </c>
      <c r="G25" s="28">
        <v>2631752</v>
      </c>
      <c r="H25" s="30">
        <f t="shared" si="1"/>
        <v>48.697172374258976</v>
      </c>
      <c r="I25" s="5"/>
      <c r="K25" s="5"/>
      <c r="L25" s="5"/>
    </row>
    <row r="26" spans="2:12" s="6" customFormat="1" ht="15" customHeight="1" x14ac:dyDescent="0.2">
      <c r="B26" s="104">
        <v>2012</v>
      </c>
      <c r="C26" s="106">
        <v>5407579</v>
      </c>
      <c r="D26" s="95">
        <v>5410836</v>
      </c>
      <c r="E26" s="28">
        <v>2774857</v>
      </c>
      <c r="F26" s="29">
        <f t="shared" si="0"/>
        <v>51.283332187484518</v>
      </c>
      <c r="G26" s="28">
        <v>2635979</v>
      </c>
      <c r="H26" s="30">
        <f t="shared" si="1"/>
        <v>48.716667812515482</v>
      </c>
      <c r="I26" s="5"/>
      <c r="K26" s="5"/>
      <c r="L26" s="5"/>
    </row>
    <row r="27" spans="2:12" s="6" customFormat="1" ht="15" customHeight="1" x14ac:dyDescent="0.2">
      <c r="B27" s="104">
        <v>2013</v>
      </c>
      <c r="C27" s="106">
        <v>5413392.5</v>
      </c>
      <c r="D27" s="95">
        <v>5415949</v>
      </c>
      <c r="E27" s="28">
        <v>2776889</v>
      </c>
      <c r="F27" s="29">
        <f t="shared" si="0"/>
        <v>51.272436280326858</v>
      </c>
      <c r="G27" s="28">
        <v>2639060</v>
      </c>
      <c r="H27" s="30">
        <f t="shared" si="1"/>
        <v>48.727563719673135</v>
      </c>
      <c r="I27" s="5"/>
      <c r="K27" s="5"/>
      <c r="L27" s="5"/>
    </row>
    <row r="28" spans="2:12" s="6" customFormat="1" ht="15" customHeight="1" x14ac:dyDescent="0.2">
      <c r="B28" s="104">
        <v>2014</v>
      </c>
      <c r="C28" s="106">
        <v>5418649</v>
      </c>
      <c r="D28" s="95">
        <v>5421349</v>
      </c>
      <c r="E28" s="28">
        <v>2779021</v>
      </c>
      <c r="F28" s="29">
        <f t="shared" si="0"/>
        <v>51.260691757715648</v>
      </c>
      <c r="G28" s="28">
        <v>2642328</v>
      </c>
      <c r="H28" s="30">
        <f t="shared" si="1"/>
        <v>48.739308242284345</v>
      </c>
      <c r="I28" s="5"/>
      <c r="K28" s="5"/>
      <c r="L28" s="5"/>
    </row>
    <row r="29" spans="2:12" s="6" customFormat="1" ht="15" customHeight="1" x14ac:dyDescent="0.2">
      <c r="B29" s="104">
        <v>2015</v>
      </c>
      <c r="C29" s="106">
        <v>5423800.5</v>
      </c>
      <c r="D29" s="95">
        <v>5426252</v>
      </c>
      <c r="E29" s="28">
        <v>2780170</v>
      </c>
      <c r="F29" s="29">
        <f t="shared" si="0"/>
        <v>51.235548957180754</v>
      </c>
      <c r="G29" s="28">
        <v>2646082</v>
      </c>
      <c r="H29" s="30">
        <f t="shared" si="1"/>
        <v>48.764451042819239</v>
      </c>
      <c r="I29" s="5"/>
      <c r="K29" s="5"/>
      <c r="L29" s="5"/>
    </row>
    <row r="30" spans="2:12" s="6" customFormat="1" ht="15" customHeight="1" x14ac:dyDescent="0.2">
      <c r="B30" s="104">
        <v>2016</v>
      </c>
      <c r="C30" s="106">
        <v>5430797.5</v>
      </c>
      <c r="D30" s="95">
        <v>5435343</v>
      </c>
      <c r="E30" s="28">
        <v>2783659</v>
      </c>
      <c r="F30" s="29">
        <f t="shared" si="0"/>
        <v>51.214044817410787</v>
      </c>
      <c r="G30" s="28">
        <v>2651684</v>
      </c>
      <c r="H30" s="30">
        <f t="shared" si="1"/>
        <v>48.785955182589213</v>
      </c>
      <c r="I30" s="5"/>
      <c r="K30" s="5"/>
      <c r="L30" s="5"/>
    </row>
    <row r="31" spans="2:12" s="6" customFormat="1" ht="15" customHeight="1" x14ac:dyDescent="0.2">
      <c r="B31" s="104">
        <v>2017</v>
      </c>
      <c r="C31" s="106">
        <v>5439231.5</v>
      </c>
      <c r="D31" s="95">
        <v>5443120</v>
      </c>
      <c r="E31" s="28">
        <v>2786606</v>
      </c>
      <c r="F31" s="29">
        <f t="shared" si="0"/>
        <v>51.195013154220369</v>
      </c>
      <c r="G31" s="28">
        <v>2656514</v>
      </c>
      <c r="H31" s="30">
        <f t="shared" si="1"/>
        <v>48.804986845779624</v>
      </c>
      <c r="I31" s="5"/>
      <c r="K31" s="5"/>
      <c r="L31" s="5"/>
    </row>
    <row r="32" spans="2:12" s="6" customFormat="1" ht="15" customHeight="1" x14ac:dyDescent="0.2">
      <c r="B32" s="104">
        <v>2018</v>
      </c>
      <c r="C32" s="106">
        <v>5446770.5</v>
      </c>
      <c r="D32" s="95">
        <v>5450421</v>
      </c>
      <c r="E32" s="28">
        <v>2789344</v>
      </c>
      <c r="F32" s="29">
        <f t="shared" si="0"/>
        <v>51.176670572786939</v>
      </c>
      <c r="G32" s="28">
        <v>2661077</v>
      </c>
      <c r="H32" s="30">
        <f t="shared" si="1"/>
        <v>48.823329427213054</v>
      </c>
      <c r="I32" s="5"/>
      <c r="K32" s="5"/>
      <c r="L32" s="5"/>
    </row>
    <row r="33" spans="2:12" s="6" customFormat="1" ht="15" customHeight="1" x14ac:dyDescent="0.2">
      <c r="B33" s="104">
        <v>2019</v>
      </c>
      <c r="C33" s="106">
        <v>5454147</v>
      </c>
      <c r="D33" s="95">
        <v>5457873</v>
      </c>
      <c r="E33" s="28">
        <v>2792523</v>
      </c>
      <c r="F33" s="29">
        <f t="shared" si="0"/>
        <v>51.165041766270491</v>
      </c>
      <c r="G33" s="28">
        <v>2665350</v>
      </c>
      <c r="H33" s="30">
        <f t="shared" si="1"/>
        <v>48.834958233729516</v>
      </c>
      <c r="I33" s="5"/>
      <c r="K33" s="5"/>
      <c r="L33" s="5"/>
    </row>
    <row r="34" spans="2:12" s="6" customFormat="1" ht="15" customHeight="1" x14ac:dyDescent="0.2">
      <c r="B34" s="104">
        <v>2020</v>
      </c>
      <c r="C34" s="106">
        <v>5458827</v>
      </c>
      <c r="D34" s="95">
        <v>5459781</v>
      </c>
      <c r="E34" s="28">
        <v>2793295</v>
      </c>
      <c r="F34" s="29">
        <f t="shared" si="0"/>
        <v>51.161301158416428</v>
      </c>
      <c r="G34" s="28">
        <v>2666486</v>
      </c>
      <c r="H34" s="30">
        <f t="shared" si="1"/>
        <v>48.838698841583572</v>
      </c>
      <c r="I34" s="5"/>
      <c r="K34" s="5"/>
      <c r="L34" s="5"/>
    </row>
    <row r="35" spans="2:12" s="6" customFormat="1" ht="15" customHeight="1" x14ac:dyDescent="0.2">
      <c r="B35" s="104">
        <v>2021</v>
      </c>
      <c r="C35" s="106">
        <v>5441991</v>
      </c>
      <c r="D35" s="95">
        <v>5434712</v>
      </c>
      <c r="E35" s="28">
        <v>2776809</v>
      </c>
      <c r="F35" s="29">
        <f t="shared" si="0"/>
        <v>51.093949412590767</v>
      </c>
      <c r="G35" s="28">
        <v>2657903</v>
      </c>
      <c r="H35" s="30">
        <f t="shared" si="1"/>
        <v>48.906050587409233</v>
      </c>
      <c r="I35" s="5"/>
      <c r="K35" s="5"/>
      <c r="L35" s="5"/>
    </row>
    <row r="36" spans="2:12" s="6" customFormat="1" ht="15" customHeight="1" x14ac:dyDescent="0.2">
      <c r="B36" s="104">
        <v>2022</v>
      </c>
      <c r="C36" s="106">
        <v>5431752</v>
      </c>
      <c r="D36" s="95">
        <v>5428792</v>
      </c>
      <c r="E36" s="28">
        <v>2773698</v>
      </c>
      <c r="F36" s="29">
        <f t="shared" si="0"/>
        <v>51.092360878810602</v>
      </c>
      <c r="G36" s="28">
        <v>2655094</v>
      </c>
      <c r="H36" s="30">
        <f t="shared" si="1"/>
        <v>48.907639121189391</v>
      </c>
      <c r="I36" s="5"/>
      <c r="K36" s="5"/>
      <c r="L36" s="5"/>
    </row>
    <row r="37" spans="2:12" s="6" customFormat="1" ht="15" customHeight="1" x14ac:dyDescent="0.2">
      <c r="B37" s="105">
        <v>2023</v>
      </c>
      <c r="C37" s="107">
        <v>5426739.5</v>
      </c>
      <c r="D37" s="99">
        <v>5424687</v>
      </c>
      <c r="E37" s="38">
        <v>2771470</v>
      </c>
      <c r="F37" s="39">
        <f t="shared" ref="F37:F39" si="2">(E37/D37)*100</f>
        <v>51.089952286648057</v>
      </c>
      <c r="G37" s="38">
        <v>2653217</v>
      </c>
      <c r="H37" s="40">
        <f t="shared" ref="H37:H39" si="3">(G37/D37)*100</f>
        <v>48.910047713351936</v>
      </c>
      <c r="I37" s="5"/>
      <c r="K37" s="5"/>
      <c r="L37" s="5"/>
    </row>
    <row r="38" spans="2:12" s="6" customFormat="1" ht="15" customHeight="1" x14ac:dyDescent="0.2">
      <c r="B38" s="104">
        <v>2024</v>
      </c>
      <c r="C38" s="106">
        <v>5422069</v>
      </c>
      <c r="D38" s="95">
        <v>5419451</v>
      </c>
      <c r="E38" s="28">
        <v>2768502</v>
      </c>
      <c r="F38" s="29">
        <f t="shared" si="2"/>
        <v>51.08454712479179</v>
      </c>
      <c r="G38" s="28">
        <v>2650949</v>
      </c>
      <c r="H38" s="30">
        <f t="shared" si="3"/>
        <v>48.91545287520821</v>
      </c>
      <c r="I38" s="5"/>
      <c r="K38" s="5"/>
      <c r="L38" s="5"/>
    </row>
    <row r="39" spans="2:12" s="6" customFormat="1" ht="15" customHeight="1" thickBot="1" x14ac:dyDescent="0.25">
      <c r="B39" s="80">
        <v>2025</v>
      </c>
      <c r="C39" s="129">
        <v>5414429</v>
      </c>
      <c r="D39" s="130">
        <v>5409407</v>
      </c>
      <c r="E39" s="126">
        <v>2762991</v>
      </c>
      <c r="F39" s="125">
        <f t="shared" si="2"/>
        <v>51.07752106654204</v>
      </c>
      <c r="G39" s="126">
        <v>2646416</v>
      </c>
      <c r="H39" s="131">
        <f t="shared" si="3"/>
        <v>48.92247893345796</v>
      </c>
      <c r="I39" s="5"/>
      <c r="K39" s="5"/>
      <c r="L39" s="5"/>
    </row>
    <row r="40" spans="2:12" s="6" customFormat="1" ht="15" customHeight="1" x14ac:dyDescent="0.2">
      <c r="B40" s="77"/>
      <c r="C40" s="78"/>
      <c r="D40" s="78"/>
      <c r="E40" s="78"/>
      <c r="F40" s="79"/>
      <c r="G40" s="78"/>
      <c r="H40" s="79"/>
      <c r="I40" s="5"/>
      <c r="K40" s="5"/>
      <c r="L40" s="5"/>
    </row>
    <row r="41" spans="2:12" s="68" customFormat="1" x14ac:dyDescent="0.2">
      <c r="B41" s="87" t="s">
        <v>41</v>
      </c>
      <c r="C41" s="102" t="s">
        <v>42</v>
      </c>
      <c r="D41" s="88"/>
      <c r="E41" s="70"/>
      <c r="F41" s="70"/>
      <c r="G41" s="70"/>
      <c r="H41" s="70"/>
      <c r="I41" s="5"/>
      <c r="K41" s="5"/>
      <c r="L41" s="5"/>
    </row>
    <row r="42" spans="2:12" s="68" customFormat="1" x14ac:dyDescent="0.2">
      <c r="B42" s="87" t="s">
        <v>44</v>
      </c>
      <c r="C42" s="102" t="s">
        <v>43</v>
      </c>
      <c r="D42" s="88"/>
      <c r="E42" s="70"/>
      <c r="F42" s="70"/>
      <c r="G42" s="70"/>
      <c r="H42" s="70"/>
      <c r="I42" s="5"/>
      <c r="K42" s="5"/>
      <c r="L42" s="5"/>
    </row>
    <row r="43" spans="2:12" ht="12.75" x14ac:dyDescent="0.2">
      <c r="B43" s="10"/>
      <c r="C43" s="81"/>
      <c r="D43" s="64"/>
      <c r="E43" s="64"/>
      <c r="F43" s="64"/>
      <c r="G43" s="64"/>
    </row>
    <row r="44" spans="2:12" ht="12.75" x14ac:dyDescent="0.2">
      <c r="B44" s="10"/>
      <c r="C44" s="1"/>
    </row>
    <row r="45" spans="2:12" x14ac:dyDescent="0.2">
      <c r="B45" s="10"/>
    </row>
  </sheetData>
  <sortState ref="B2:D32">
    <sortCondition ref="B2:B32"/>
  </sortState>
  <mergeCells count="9">
    <mergeCell ref="D3:H3"/>
    <mergeCell ref="B1:H1"/>
    <mergeCell ref="B2:H2"/>
    <mergeCell ref="E4:H4"/>
    <mergeCell ref="D4:D5"/>
    <mergeCell ref="E5:F5"/>
    <mergeCell ref="G5:H5"/>
    <mergeCell ref="C3:C5"/>
    <mergeCell ref="B3:B6"/>
  </mergeCells>
  <hyperlinks>
    <hyperlink ref="C41:H41" r:id="rId1" location="!/view/sk/vbd_dem/om7102rr/v_om7102rr_00_00_00_sk" display="Počet obyvateľov podľa pohlavia - SR-oblasť-kraj-okres, m-v (ročne) [om7102rr]"/>
    <hyperlink ref="C42:K42" r:id="rId2" location="!/view/sk/vbd_dem/om7013rr/v_om7013rr_00_00_00_sk" display="Prehľad stavu a pohybu obyvateľstva podľa pohlavia - SR-oblasť-kraj-okres, m-v [om7013rr]"/>
  </hyperlinks>
  <pageMargins left="0.75" right="0.75" top="1" bottom="1" header="0.5" footer="0.5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6"/>
  <sheetViews>
    <sheetView zoomScale="80" zoomScaleNormal="80" workbookViewId="0">
      <pane xSplit="1" ySplit="4" topLeftCell="B95" activePane="bottomRight" state="frozen"/>
      <selection pane="topRight" activeCell="B1" sqref="B1"/>
      <selection pane="bottomLeft" activeCell="A5" sqref="A5"/>
      <selection pane="bottomRight" activeCell="K89" sqref="K89"/>
    </sheetView>
  </sheetViews>
  <sheetFormatPr defaultColWidth="13.7109375" defaultRowHeight="12.75" x14ac:dyDescent="0.2"/>
  <cols>
    <col min="1" max="1" width="1" customWidth="1"/>
    <col min="2" max="2" width="23.7109375" customWidth="1"/>
    <col min="3" max="3" width="14.7109375" style="1" customWidth="1"/>
    <col min="4" max="5" width="14.7109375" customWidth="1"/>
    <col min="6" max="6" width="14.7109375" style="42" customWidth="1"/>
    <col min="7" max="9" width="14.7109375" customWidth="1"/>
  </cols>
  <sheetData>
    <row r="1" spans="2:9" ht="3" customHeight="1" x14ac:dyDescent="0.2">
      <c r="B1" s="31"/>
      <c r="C1" s="32"/>
    </row>
    <row r="2" spans="2:9" ht="31.5" customHeight="1" thickBot="1" x14ac:dyDescent="0.25">
      <c r="B2" s="196" t="s">
        <v>34</v>
      </c>
      <c r="C2" s="197"/>
      <c r="D2" s="197"/>
      <c r="E2" s="197"/>
      <c r="F2" s="197"/>
      <c r="G2" s="197"/>
      <c r="H2" s="197"/>
      <c r="I2" s="197"/>
    </row>
    <row r="3" spans="2:9" s="2" customFormat="1" ht="48.75" customHeight="1" x14ac:dyDescent="0.2">
      <c r="B3" s="189" t="s">
        <v>0</v>
      </c>
      <c r="C3" s="60" t="s">
        <v>8</v>
      </c>
      <c r="D3" s="187" t="s">
        <v>28</v>
      </c>
      <c r="E3" s="188"/>
      <c r="F3" s="61" t="s">
        <v>35</v>
      </c>
      <c r="G3" s="194" t="s">
        <v>30</v>
      </c>
      <c r="H3" s="195"/>
      <c r="I3" s="56" t="s">
        <v>17</v>
      </c>
    </row>
    <row r="4" spans="2:9" s="35" customFormat="1" ht="40.9" customHeight="1" thickBot="1" x14ac:dyDescent="0.25">
      <c r="B4" s="190"/>
      <c r="C4" s="63" t="s">
        <v>13</v>
      </c>
      <c r="D4" s="33" t="s">
        <v>29</v>
      </c>
      <c r="E4" s="34" t="s">
        <v>32</v>
      </c>
      <c r="F4" s="62" t="s">
        <v>13</v>
      </c>
      <c r="G4" s="33" t="s">
        <v>33</v>
      </c>
      <c r="H4" s="53" t="s">
        <v>31</v>
      </c>
      <c r="I4" s="57" t="s">
        <v>13</v>
      </c>
    </row>
    <row r="5" spans="2:9" ht="15" customHeight="1" x14ac:dyDescent="0.2">
      <c r="B5" s="46">
        <v>1919</v>
      </c>
      <c r="C5" s="50">
        <v>91729</v>
      </c>
      <c r="D5" s="44">
        <v>30.58</v>
      </c>
      <c r="E5" s="41">
        <f>D5*100</f>
        <v>3058</v>
      </c>
      <c r="F5" s="48">
        <v>56866</v>
      </c>
      <c r="G5" s="45">
        <v>18.96</v>
      </c>
      <c r="H5" s="54">
        <f>G5*100</f>
        <v>1896</v>
      </c>
      <c r="I5" s="58" t="s">
        <v>16</v>
      </c>
    </row>
    <row r="6" spans="2:9" ht="15" customHeight="1" x14ac:dyDescent="0.2">
      <c r="B6" s="47">
        <v>1920</v>
      </c>
      <c r="C6" s="51">
        <v>97680</v>
      </c>
      <c r="D6" s="13">
        <v>32.549999999999997</v>
      </c>
      <c r="E6" s="52">
        <f t="shared" ref="E6:E69" si="0">D6*100</f>
        <v>3254.9999999999995</v>
      </c>
      <c r="F6" s="49">
        <v>61084</v>
      </c>
      <c r="G6" s="43">
        <v>20.36</v>
      </c>
      <c r="H6" s="54">
        <f t="shared" ref="H6:H69" si="1">G6*100</f>
        <v>2036</v>
      </c>
      <c r="I6" s="59">
        <v>3000500</v>
      </c>
    </row>
    <row r="7" spans="2:9" ht="15" customHeight="1" x14ac:dyDescent="0.2">
      <c r="B7" s="47">
        <v>1921</v>
      </c>
      <c r="C7" s="51">
        <v>114947</v>
      </c>
      <c r="D7" s="13">
        <v>38.25</v>
      </c>
      <c r="E7" s="52">
        <f t="shared" si="0"/>
        <v>3825</v>
      </c>
      <c r="F7" s="49">
        <v>63507</v>
      </c>
      <c r="G7" s="43">
        <v>21.13</v>
      </c>
      <c r="H7" s="54">
        <f t="shared" si="1"/>
        <v>2113</v>
      </c>
      <c r="I7" s="59">
        <v>3005540</v>
      </c>
    </row>
    <row r="8" spans="2:9" ht="15" customHeight="1" x14ac:dyDescent="0.2">
      <c r="B8" s="47">
        <v>1922</v>
      </c>
      <c r="C8" s="51">
        <v>111059</v>
      </c>
      <c r="D8" s="13">
        <v>36.46</v>
      </c>
      <c r="E8" s="52">
        <f t="shared" si="0"/>
        <v>3646</v>
      </c>
      <c r="F8" s="49">
        <v>62902</v>
      </c>
      <c r="G8" s="43">
        <v>20.65</v>
      </c>
      <c r="H8" s="54">
        <f t="shared" si="1"/>
        <v>2065</v>
      </c>
      <c r="I8" s="59">
        <v>3046100</v>
      </c>
    </row>
    <row r="9" spans="2:9" ht="15" customHeight="1" x14ac:dyDescent="0.2">
      <c r="B9" s="47">
        <v>1923</v>
      </c>
      <c r="C9" s="51">
        <v>111070</v>
      </c>
      <c r="D9" s="13">
        <v>35.89</v>
      </c>
      <c r="E9" s="52">
        <f t="shared" si="0"/>
        <v>3589</v>
      </c>
      <c r="F9" s="49">
        <v>54176</v>
      </c>
      <c r="G9" s="43">
        <v>17.510000000000002</v>
      </c>
      <c r="H9" s="54">
        <f t="shared" si="1"/>
        <v>1751.0000000000002</v>
      </c>
      <c r="I9" s="59">
        <v>3094700</v>
      </c>
    </row>
    <row r="10" spans="2:9" ht="15" customHeight="1" x14ac:dyDescent="0.2">
      <c r="B10" s="47">
        <v>1924</v>
      </c>
      <c r="C10" s="51">
        <v>106062</v>
      </c>
      <c r="D10" s="13">
        <v>33.83</v>
      </c>
      <c r="E10" s="52">
        <f t="shared" si="0"/>
        <v>3383</v>
      </c>
      <c r="F10" s="49">
        <v>56322</v>
      </c>
      <c r="G10" s="43">
        <v>17.96</v>
      </c>
      <c r="H10" s="54">
        <f t="shared" si="1"/>
        <v>1796</v>
      </c>
      <c r="I10" s="59">
        <v>3135200</v>
      </c>
    </row>
    <row r="11" spans="2:9" ht="15" customHeight="1" x14ac:dyDescent="0.2">
      <c r="B11" s="47">
        <v>1925</v>
      </c>
      <c r="C11" s="51">
        <v>102867</v>
      </c>
      <c r="D11" s="13">
        <v>32.47</v>
      </c>
      <c r="E11" s="52">
        <f t="shared" si="0"/>
        <v>3247</v>
      </c>
      <c r="F11" s="49">
        <v>56171</v>
      </c>
      <c r="G11" s="43">
        <v>17.73</v>
      </c>
      <c r="H11" s="54">
        <f t="shared" si="1"/>
        <v>1773</v>
      </c>
      <c r="I11" s="59">
        <v>3167600</v>
      </c>
    </row>
    <row r="12" spans="2:9" ht="15" customHeight="1" x14ac:dyDescent="0.2">
      <c r="B12" s="47">
        <v>1926</v>
      </c>
      <c r="C12" s="51">
        <v>103955</v>
      </c>
      <c r="D12" s="13">
        <v>32.47</v>
      </c>
      <c r="E12" s="52">
        <f t="shared" si="0"/>
        <v>3247</v>
      </c>
      <c r="F12" s="49">
        <v>59701</v>
      </c>
      <c r="G12" s="43">
        <v>18.649999999999999</v>
      </c>
      <c r="H12" s="54">
        <f t="shared" si="1"/>
        <v>1864.9999999999998</v>
      </c>
      <c r="I12" s="59">
        <v>3201500</v>
      </c>
    </row>
    <row r="13" spans="2:9" ht="15" customHeight="1" x14ac:dyDescent="0.2">
      <c r="B13" s="47">
        <v>1927</v>
      </c>
      <c r="C13" s="51">
        <v>99891</v>
      </c>
      <c r="D13" s="13">
        <v>30.91</v>
      </c>
      <c r="E13" s="52">
        <f t="shared" si="0"/>
        <v>3091</v>
      </c>
      <c r="F13" s="49">
        <v>59172</v>
      </c>
      <c r="G13" s="43">
        <v>18.309999999999999</v>
      </c>
      <c r="H13" s="54">
        <f t="shared" si="1"/>
        <v>1830.9999999999998</v>
      </c>
      <c r="I13" s="59">
        <v>3231700</v>
      </c>
    </row>
    <row r="14" spans="2:9" ht="15" customHeight="1" x14ac:dyDescent="0.2">
      <c r="B14" s="47">
        <v>1928</v>
      </c>
      <c r="C14" s="51">
        <v>99673</v>
      </c>
      <c r="D14" s="13">
        <v>30.59</v>
      </c>
      <c r="E14" s="52">
        <f t="shared" si="0"/>
        <v>3059</v>
      </c>
      <c r="F14" s="49">
        <v>58320</v>
      </c>
      <c r="G14" s="43">
        <v>17.899999999999999</v>
      </c>
      <c r="H14" s="54">
        <f t="shared" si="1"/>
        <v>1789.9999999999998</v>
      </c>
      <c r="I14" s="59">
        <v>3258128</v>
      </c>
    </row>
    <row r="15" spans="2:9" ht="15" customHeight="1" x14ac:dyDescent="0.2">
      <c r="B15" s="47">
        <v>1929</v>
      </c>
      <c r="C15" s="51">
        <v>95387</v>
      </c>
      <c r="D15" s="13">
        <v>29.03</v>
      </c>
      <c r="E15" s="52">
        <f t="shared" si="0"/>
        <v>2903</v>
      </c>
      <c r="F15" s="49">
        <v>56447</v>
      </c>
      <c r="G15" s="43">
        <v>17.18</v>
      </c>
      <c r="H15" s="54">
        <f t="shared" si="1"/>
        <v>1718</v>
      </c>
      <c r="I15" s="59">
        <v>3285754</v>
      </c>
    </row>
    <row r="16" spans="2:9" ht="15" customHeight="1" x14ac:dyDescent="0.2">
      <c r="B16" s="47">
        <v>1930</v>
      </c>
      <c r="C16" s="51">
        <v>96898</v>
      </c>
      <c r="D16" s="13">
        <v>29.23</v>
      </c>
      <c r="E16" s="52">
        <f t="shared" si="0"/>
        <v>2923</v>
      </c>
      <c r="F16" s="49">
        <v>52268</v>
      </c>
      <c r="G16" s="43">
        <v>15.76</v>
      </c>
      <c r="H16" s="54">
        <f t="shared" si="1"/>
        <v>1576</v>
      </c>
      <c r="I16" s="59">
        <v>3315459</v>
      </c>
    </row>
    <row r="17" spans="2:9" ht="15" customHeight="1" x14ac:dyDescent="0.2">
      <c r="B17" s="47">
        <v>1931</v>
      </c>
      <c r="C17" s="51">
        <v>93309</v>
      </c>
      <c r="D17" s="13">
        <v>27.85</v>
      </c>
      <c r="E17" s="52">
        <f t="shared" si="0"/>
        <v>2785</v>
      </c>
      <c r="F17" s="49">
        <v>54273</v>
      </c>
      <c r="G17" s="43">
        <v>16.2</v>
      </c>
      <c r="H17" s="54">
        <f t="shared" si="1"/>
        <v>1620</v>
      </c>
      <c r="I17" s="59">
        <v>3350158</v>
      </c>
    </row>
    <row r="18" spans="2:9" ht="15" customHeight="1" x14ac:dyDescent="0.2">
      <c r="B18" s="47">
        <v>1932</v>
      </c>
      <c r="C18" s="51">
        <v>93140</v>
      </c>
      <c r="D18" s="13">
        <v>27.49</v>
      </c>
      <c r="E18" s="52">
        <f t="shared" si="0"/>
        <v>2749</v>
      </c>
      <c r="F18" s="49">
        <v>52992</v>
      </c>
      <c r="G18" s="43">
        <v>15.64</v>
      </c>
      <c r="H18" s="54">
        <f t="shared" si="1"/>
        <v>1564</v>
      </c>
      <c r="I18" s="59">
        <v>3388339</v>
      </c>
    </row>
    <row r="19" spans="2:9" ht="15" customHeight="1" x14ac:dyDescent="0.2">
      <c r="B19" s="47">
        <v>1933</v>
      </c>
      <c r="C19" s="51">
        <v>84975</v>
      </c>
      <c r="D19" s="13">
        <v>24.81</v>
      </c>
      <c r="E19" s="52">
        <f t="shared" si="0"/>
        <v>2481</v>
      </c>
      <c r="F19" s="49">
        <v>50655</v>
      </c>
      <c r="G19" s="43">
        <v>14.79</v>
      </c>
      <c r="H19" s="54">
        <f t="shared" si="1"/>
        <v>1479</v>
      </c>
      <c r="I19" s="59">
        <v>3424402</v>
      </c>
    </row>
    <row r="20" spans="2:9" ht="15" customHeight="1" x14ac:dyDescent="0.2">
      <c r="B20" s="47">
        <v>1934</v>
      </c>
      <c r="C20" s="51">
        <v>83493</v>
      </c>
      <c r="D20" s="13">
        <v>24.16</v>
      </c>
      <c r="E20" s="52">
        <f t="shared" si="0"/>
        <v>2416</v>
      </c>
      <c r="F20" s="49">
        <v>50178</v>
      </c>
      <c r="G20" s="43">
        <v>14.52</v>
      </c>
      <c r="H20" s="54">
        <f t="shared" si="1"/>
        <v>1452</v>
      </c>
      <c r="I20" s="59">
        <v>3455922</v>
      </c>
    </row>
    <row r="21" spans="2:9" ht="15" customHeight="1" x14ac:dyDescent="0.2">
      <c r="B21" s="47">
        <v>1935</v>
      </c>
      <c r="C21" s="51">
        <v>82382</v>
      </c>
      <c r="D21" s="13">
        <v>23.63</v>
      </c>
      <c r="E21" s="52">
        <f t="shared" si="0"/>
        <v>2363</v>
      </c>
      <c r="F21" s="49">
        <v>49830</v>
      </c>
      <c r="G21" s="43">
        <v>14.29</v>
      </c>
      <c r="H21" s="54">
        <f t="shared" si="1"/>
        <v>1429</v>
      </c>
      <c r="I21" s="59">
        <v>3485959</v>
      </c>
    </row>
    <row r="22" spans="2:9" ht="15" customHeight="1" x14ac:dyDescent="0.2">
      <c r="B22" s="47">
        <v>1936</v>
      </c>
      <c r="C22" s="51">
        <v>80923</v>
      </c>
      <c r="D22" s="13">
        <v>23.03</v>
      </c>
      <c r="E22" s="52">
        <f t="shared" si="0"/>
        <v>2303</v>
      </c>
      <c r="F22" s="49">
        <v>48547</v>
      </c>
      <c r="G22" s="43">
        <v>13.81</v>
      </c>
      <c r="H22" s="54">
        <f t="shared" si="1"/>
        <v>1381</v>
      </c>
      <c r="I22" s="59">
        <v>3514546</v>
      </c>
    </row>
    <row r="23" spans="2:9" ht="15" customHeight="1" x14ac:dyDescent="0.2">
      <c r="B23" s="47">
        <v>1937</v>
      </c>
      <c r="C23" s="27">
        <v>79862</v>
      </c>
      <c r="D23" s="13">
        <v>22.56</v>
      </c>
      <c r="E23" s="52">
        <f t="shared" si="0"/>
        <v>2256</v>
      </c>
      <c r="F23" s="49">
        <v>49527</v>
      </c>
      <c r="G23" s="43">
        <v>13.99</v>
      </c>
      <c r="H23" s="54">
        <f t="shared" si="1"/>
        <v>1399</v>
      </c>
      <c r="I23" s="59">
        <v>3540175</v>
      </c>
    </row>
    <row r="24" spans="2:9" ht="15" customHeight="1" x14ac:dyDescent="0.2">
      <c r="B24" s="47">
        <v>1938</v>
      </c>
      <c r="C24" s="27">
        <v>80800</v>
      </c>
      <c r="D24" s="13">
        <v>21.69</v>
      </c>
      <c r="E24" s="52">
        <f t="shared" si="0"/>
        <v>2169</v>
      </c>
      <c r="F24" s="49">
        <v>49700</v>
      </c>
      <c r="G24" s="43">
        <v>13.34</v>
      </c>
      <c r="H24" s="54">
        <f t="shared" si="1"/>
        <v>1334</v>
      </c>
      <c r="I24" s="69">
        <v>3725558</v>
      </c>
    </row>
    <row r="25" spans="2:9" ht="15" customHeight="1" x14ac:dyDescent="0.2">
      <c r="B25" s="47">
        <v>1939</v>
      </c>
      <c r="C25" s="27">
        <v>81200</v>
      </c>
      <c r="D25" s="13">
        <v>22.7</v>
      </c>
      <c r="E25" s="52">
        <f t="shared" si="0"/>
        <v>2270</v>
      </c>
      <c r="F25" s="49">
        <v>48800</v>
      </c>
      <c r="G25" s="43">
        <v>13.64</v>
      </c>
      <c r="H25" s="54">
        <f t="shared" si="1"/>
        <v>1364</v>
      </c>
      <c r="I25" s="69">
        <v>3577010</v>
      </c>
    </row>
    <row r="26" spans="2:9" ht="15" customHeight="1" x14ac:dyDescent="0.2">
      <c r="B26" s="47">
        <v>1940</v>
      </c>
      <c r="C26" s="27">
        <v>85300</v>
      </c>
      <c r="D26" s="13">
        <v>24</v>
      </c>
      <c r="E26" s="52">
        <f t="shared" si="0"/>
        <v>2400</v>
      </c>
      <c r="F26" s="49">
        <v>52900</v>
      </c>
      <c r="G26" s="43">
        <v>14.89</v>
      </c>
      <c r="H26" s="54">
        <f t="shared" si="1"/>
        <v>1489</v>
      </c>
      <c r="I26" s="69">
        <v>3553461</v>
      </c>
    </row>
    <row r="27" spans="2:9" ht="15" customHeight="1" x14ac:dyDescent="0.2">
      <c r="B27" s="47">
        <v>1941</v>
      </c>
      <c r="C27" s="27">
        <v>85700</v>
      </c>
      <c r="D27" s="13">
        <v>24.2</v>
      </c>
      <c r="E27" s="52">
        <f t="shared" si="0"/>
        <v>2420</v>
      </c>
      <c r="F27" s="49">
        <v>53600</v>
      </c>
      <c r="G27" s="43">
        <v>15.13</v>
      </c>
      <c r="H27" s="54">
        <f t="shared" si="1"/>
        <v>1513</v>
      </c>
      <c r="I27" s="69">
        <v>3541627</v>
      </c>
    </row>
    <row r="28" spans="2:9" ht="15" customHeight="1" x14ac:dyDescent="0.2">
      <c r="B28" s="47">
        <v>1942</v>
      </c>
      <c r="C28" s="27">
        <v>87200</v>
      </c>
      <c r="D28" s="13">
        <v>24.75</v>
      </c>
      <c r="E28" s="52">
        <f t="shared" si="0"/>
        <v>2475</v>
      </c>
      <c r="F28" s="49">
        <v>55900</v>
      </c>
      <c r="G28" s="43">
        <v>15.87</v>
      </c>
      <c r="H28" s="54">
        <f t="shared" si="1"/>
        <v>1587</v>
      </c>
      <c r="I28" s="69">
        <v>3522982</v>
      </c>
    </row>
    <row r="29" spans="2:9" ht="15" customHeight="1" x14ac:dyDescent="0.2">
      <c r="B29" s="47">
        <v>1943</v>
      </c>
      <c r="C29" s="27">
        <v>87700</v>
      </c>
      <c r="D29" s="13">
        <v>25.03</v>
      </c>
      <c r="E29" s="52">
        <f t="shared" si="0"/>
        <v>2503</v>
      </c>
      <c r="F29" s="49">
        <v>50900</v>
      </c>
      <c r="G29" s="43">
        <v>14.53</v>
      </c>
      <c r="H29" s="54">
        <f t="shared" si="1"/>
        <v>1453</v>
      </c>
      <c r="I29" s="69">
        <v>3503154</v>
      </c>
    </row>
    <row r="30" spans="2:9" ht="15" customHeight="1" x14ac:dyDescent="0.2">
      <c r="B30" s="47">
        <v>1944</v>
      </c>
      <c r="C30" s="27">
        <v>91600</v>
      </c>
      <c r="D30" s="13">
        <v>26.29</v>
      </c>
      <c r="E30" s="52">
        <f t="shared" si="0"/>
        <v>2629</v>
      </c>
      <c r="F30" s="49">
        <v>58100</v>
      </c>
      <c r="G30" s="43">
        <v>16.68</v>
      </c>
      <c r="H30" s="54">
        <f t="shared" si="1"/>
        <v>1668</v>
      </c>
      <c r="I30" s="69">
        <v>3483659</v>
      </c>
    </row>
    <row r="31" spans="2:9" ht="15" customHeight="1" x14ac:dyDescent="0.2">
      <c r="B31" s="47">
        <v>1945</v>
      </c>
      <c r="C31" s="51">
        <v>81880</v>
      </c>
      <c r="D31" s="13">
        <v>23.67</v>
      </c>
      <c r="E31" s="52">
        <f t="shared" si="0"/>
        <v>2367</v>
      </c>
      <c r="F31" s="49">
        <v>67505</v>
      </c>
      <c r="G31" s="43">
        <v>19.52</v>
      </c>
      <c r="H31" s="54">
        <f t="shared" si="1"/>
        <v>1952</v>
      </c>
      <c r="I31" s="69">
        <v>3459058</v>
      </c>
    </row>
    <row r="32" spans="2:9" ht="15" customHeight="1" x14ac:dyDescent="0.2">
      <c r="B32" s="47">
        <v>1946</v>
      </c>
      <c r="C32" s="51">
        <v>82204</v>
      </c>
      <c r="D32" s="13">
        <v>24.23</v>
      </c>
      <c r="E32" s="52">
        <f t="shared" si="0"/>
        <v>2423</v>
      </c>
      <c r="F32" s="49">
        <v>47589</v>
      </c>
      <c r="G32" s="43">
        <v>14.03</v>
      </c>
      <c r="H32" s="54">
        <f t="shared" si="1"/>
        <v>1403</v>
      </c>
      <c r="I32" s="69">
        <v>3392493</v>
      </c>
    </row>
    <row r="33" spans="2:9" ht="15" customHeight="1" x14ac:dyDescent="0.2">
      <c r="B33" s="47">
        <v>1947</v>
      </c>
      <c r="C33" s="51">
        <v>87659</v>
      </c>
      <c r="D33" s="13">
        <v>25.79</v>
      </c>
      <c r="E33" s="52">
        <f t="shared" si="0"/>
        <v>2579</v>
      </c>
      <c r="F33" s="49">
        <v>41491</v>
      </c>
      <c r="G33" s="43">
        <v>12.21</v>
      </c>
      <c r="H33" s="54">
        <f t="shared" si="1"/>
        <v>1221</v>
      </c>
      <c r="I33" s="69">
        <v>3398671</v>
      </c>
    </row>
    <row r="34" spans="2:9" ht="15" customHeight="1" x14ac:dyDescent="0.2">
      <c r="B34" s="47">
        <v>1948</v>
      </c>
      <c r="C34" s="51">
        <v>91189</v>
      </c>
      <c r="D34" s="13">
        <v>26.46</v>
      </c>
      <c r="E34" s="52">
        <f t="shared" si="0"/>
        <v>2646</v>
      </c>
      <c r="F34" s="49">
        <v>40873</v>
      </c>
      <c r="G34" s="43">
        <v>11.86</v>
      </c>
      <c r="H34" s="54">
        <f t="shared" si="1"/>
        <v>1186</v>
      </c>
      <c r="I34" s="69">
        <v>3445881</v>
      </c>
    </row>
    <row r="35" spans="2:9" ht="15" customHeight="1" x14ac:dyDescent="0.2">
      <c r="B35" s="47">
        <v>1949</v>
      </c>
      <c r="C35" s="51">
        <v>91053</v>
      </c>
      <c r="D35" s="13">
        <v>26.42</v>
      </c>
      <c r="E35" s="52">
        <f t="shared" si="0"/>
        <v>2642</v>
      </c>
      <c r="F35" s="49">
        <v>41727</v>
      </c>
      <c r="G35" s="43">
        <v>12.11</v>
      </c>
      <c r="H35" s="54">
        <f t="shared" si="1"/>
        <v>1211</v>
      </c>
      <c r="I35" s="69">
        <v>3446781</v>
      </c>
    </row>
    <row r="36" spans="2:9" s="117" customFormat="1" ht="15" customHeight="1" x14ac:dyDescent="0.2">
      <c r="B36" s="109">
        <v>1950</v>
      </c>
      <c r="C36" s="110">
        <v>99721</v>
      </c>
      <c r="D36" s="111">
        <v>28.79</v>
      </c>
      <c r="E36" s="112">
        <f t="shared" si="0"/>
        <v>2879</v>
      </c>
      <c r="F36" s="113">
        <v>39668</v>
      </c>
      <c r="G36" s="114">
        <v>11.45</v>
      </c>
      <c r="H36" s="115">
        <f t="shared" si="1"/>
        <v>1145</v>
      </c>
      <c r="I36" s="116">
        <v>3463446</v>
      </c>
    </row>
    <row r="37" spans="2:9" ht="15" customHeight="1" x14ac:dyDescent="0.2">
      <c r="B37" s="47">
        <v>1951</v>
      </c>
      <c r="C37" s="51">
        <v>100663</v>
      </c>
      <c r="D37" s="13">
        <v>28.69</v>
      </c>
      <c r="E37" s="52">
        <f t="shared" si="0"/>
        <v>2869</v>
      </c>
      <c r="F37" s="49">
        <v>40505</v>
      </c>
      <c r="G37" s="43">
        <v>11.54</v>
      </c>
      <c r="H37" s="55">
        <f t="shared" si="1"/>
        <v>1154</v>
      </c>
      <c r="I37" s="69">
        <v>3508698</v>
      </c>
    </row>
    <row r="38" spans="2:9" ht="15" customHeight="1" x14ac:dyDescent="0.2">
      <c r="B38" s="47">
        <v>1952</v>
      </c>
      <c r="C38" s="51">
        <v>100824</v>
      </c>
      <c r="D38" s="13">
        <v>28.34</v>
      </c>
      <c r="E38" s="52">
        <f t="shared" si="0"/>
        <v>2834</v>
      </c>
      <c r="F38" s="49">
        <v>36897</v>
      </c>
      <c r="G38" s="43">
        <v>10.37</v>
      </c>
      <c r="H38" s="55">
        <f t="shared" si="1"/>
        <v>1037</v>
      </c>
      <c r="I38" s="69">
        <v>3558137</v>
      </c>
    </row>
    <row r="39" spans="2:9" ht="15" customHeight="1" x14ac:dyDescent="0.2">
      <c r="B39" s="47">
        <v>1953</v>
      </c>
      <c r="C39" s="51">
        <v>99124</v>
      </c>
      <c r="D39" s="13">
        <v>27.54</v>
      </c>
      <c r="E39" s="52">
        <f t="shared" si="0"/>
        <v>2754</v>
      </c>
      <c r="F39" s="49">
        <v>35598</v>
      </c>
      <c r="G39" s="43">
        <v>9.89</v>
      </c>
      <c r="H39" s="55">
        <f t="shared" si="1"/>
        <v>989</v>
      </c>
      <c r="I39" s="69">
        <v>3598761</v>
      </c>
    </row>
    <row r="40" spans="2:9" ht="15" customHeight="1" x14ac:dyDescent="0.2">
      <c r="B40" s="47">
        <v>1954</v>
      </c>
      <c r="C40" s="51">
        <v>98310</v>
      </c>
      <c r="D40" s="13">
        <v>26.85</v>
      </c>
      <c r="E40" s="52">
        <f t="shared" si="0"/>
        <v>2685</v>
      </c>
      <c r="F40" s="49">
        <v>34866</v>
      </c>
      <c r="G40" s="43">
        <v>9.52</v>
      </c>
      <c r="H40" s="55">
        <f t="shared" si="1"/>
        <v>952</v>
      </c>
      <c r="I40" s="69">
        <v>3661437</v>
      </c>
    </row>
    <row r="41" spans="2:9" ht="15" customHeight="1" x14ac:dyDescent="0.2">
      <c r="B41" s="47">
        <v>1955</v>
      </c>
      <c r="C41" s="51">
        <v>99305</v>
      </c>
      <c r="D41" s="13">
        <v>26.65</v>
      </c>
      <c r="E41" s="52">
        <f t="shared" si="0"/>
        <v>2665</v>
      </c>
      <c r="F41" s="49">
        <v>32917</v>
      </c>
      <c r="G41" s="43">
        <v>8.83</v>
      </c>
      <c r="H41" s="55">
        <f t="shared" si="1"/>
        <v>883</v>
      </c>
      <c r="I41" s="69">
        <v>3726601</v>
      </c>
    </row>
    <row r="42" spans="2:9" ht="15" customHeight="1" x14ac:dyDescent="0.2">
      <c r="B42" s="47">
        <v>1956</v>
      </c>
      <c r="C42" s="51">
        <v>99467</v>
      </c>
      <c r="D42" s="13">
        <v>26.26</v>
      </c>
      <c r="E42" s="52">
        <f t="shared" si="0"/>
        <v>2626</v>
      </c>
      <c r="F42" s="49">
        <v>32815</v>
      </c>
      <c r="G42" s="43">
        <v>8.66</v>
      </c>
      <c r="H42" s="55">
        <f t="shared" si="1"/>
        <v>866</v>
      </c>
      <c r="I42" s="69">
        <v>3787111</v>
      </c>
    </row>
    <row r="43" spans="2:9" ht="15" customHeight="1" x14ac:dyDescent="0.2">
      <c r="B43" s="47">
        <v>1957</v>
      </c>
      <c r="C43" s="51">
        <v>97311</v>
      </c>
      <c r="D43" s="13">
        <v>25.31</v>
      </c>
      <c r="E43" s="52">
        <f t="shared" si="0"/>
        <v>2531</v>
      </c>
      <c r="F43" s="49">
        <v>35755</v>
      </c>
      <c r="G43" s="43">
        <v>9.3000000000000007</v>
      </c>
      <c r="H43" s="55">
        <f t="shared" si="1"/>
        <v>930.00000000000011</v>
      </c>
      <c r="I43" s="69">
        <v>3844277</v>
      </c>
    </row>
    <row r="44" spans="2:9" ht="15" customHeight="1" x14ac:dyDescent="0.2">
      <c r="B44" s="47">
        <v>1958</v>
      </c>
      <c r="C44" s="51">
        <v>93272</v>
      </c>
      <c r="D44" s="13">
        <v>23.92</v>
      </c>
      <c r="E44" s="52">
        <f t="shared" si="0"/>
        <v>2392</v>
      </c>
      <c r="F44" s="49">
        <v>32106</v>
      </c>
      <c r="G44" s="43">
        <v>8.23</v>
      </c>
      <c r="H44" s="55">
        <f t="shared" si="1"/>
        <v>823</v>
      </c>
      <c r="I44" s="69">
        <v>3899751</v>
      </c>
    </row>
    <row r="45" spans="2:9" ht="15" customHeight="1" x14ac:dyDescent="0.2">
      <c r="B45" s="47">
        <v>1959</v>
      </c>
      <c r="C45" s="51">
        <v>87991</v>
      </c>
      <c r="D45" s="13">
        <v>22.3</v>
      </c>
      <c r="E45" s="52">
        <f t="shared" si="0"/>
        <v>2230</v>
      </c>
      <c r="F45" s="49">
        <v>34077</v>
      </c>
      <c r="G45" s="43">
        <v>8.64</v>
      </c>
      <c r="H45" s="55">
        <f t="shared" si="1"/>
        <v>864</v>
      </c>
      <c r="I45" s="69">
        <v>3946039</v>
      </c>
    </row>
    <row r="46" spans="2:9" ht="15" customHeight="1" x14ac:dyDescent="0.2">
      <c r="B46" s="47">
        <v>1960</v>
      </c>
      <c r="C46" s="51">
        <v>88412</v>
      </c>
      <c r="D46" s="13">
        <v>22.13</v>
      </c>
      <c r="E46" s="52">
        <f t="shared" si="0"/>
        <v>2213</v>
      </c>
      <c r="F46" s="49">
        <v>31609</v>
      </c>
      <c r="G46" s="43">
        <v>7.91</v>
      </c>
      <c r="H46" s="55">
        <f t="shared" si="1"/>
        <v>791</v>
      </c>
      <c r="I46" s="69">
        <v>3994270</v>
      </c>
    </row>
    <row r="47" spans="2:9" ht="15" customHeight="1" x14ac:dyDescent="0.2">
      <c r="B47" s="47">
        <v>1961</v>
      </c>
      <c r="C47" s="51">
        <v>87359</v>
      </c>
      <c r="D47" s="13">
        <v>20.84</v>
      </c>
      <c r="E47" s="52">
        <f t="shared" si="0"/>
        <v>2084</v>
      </c>
      <c r="F47" s="49">
        <v>31403</v>
      </c>
      <c r="G47" s="43">
        <v>7.49</v>
      </c>
      <c r="H47" s="55">
        <f t="shared" si="1"/>
        <v>749</v>
      </c>
      <c r="I47" s="69">
        <v>4191977</v>
      </c>
    </row>
    <row r="48" spans="2:9" ht="15" customHeight="1" x14ac:dyDescent="0.2">
      <c r="B48" s="47">
        <v>1962</v>
      </c>
      <c r="C48" s="51">
        <v>83899</v>
      </c>
      <c r="D48" s="13">
        <v>19.8</v>
      </c>
      <c r="E48" s="52">
        <f t="shared" si="0"/>
        <v>1980</v>
      </c>
      <c r="F48" s="49">
        <v>34398</v>
      </c>
      <c r="G48" s="43">
        <v>8.1199999999999992</v>
      </c>
      <c r="H48" s="55">
        <f t="shared" si="1"/>
        <v>811.99999999999989</v>
      </c>
      <c r="I48" s="69">
        <v>4238056</v>
      </c>
    </row>
    <row r="49" spans="2:9" ht="15" customHeight="1" x14ac:dyDescent="0.2">
      <c r="B49" s="47">
        <v>1963</v>
      </c>
      <c r="C49" s="51">
        <v>87158</v>
      </c>
      <c r="D49" s="13">
        <v>20.350000000000001</v>
      </c>
      <c r="E49" s="52">
        <f t="shared" si="0"/>
        <v>2035.0000000000002</v>
      </c>
      <c r="F49" s="49">
        <v>32978</v>
      </c>
      <c r="G49" s="43">
        <v>7.7</v>
      </c>
      <c r="H49" s="55">
        <f t="shared" si="1"/>
        <v>770</v>
      </c>
      <c r="I49" s="69">
        <v>4282865</v>
      </c>
    </row>
    <row r="50" spans="2:9" ht="15" customHeight="1" x14ac:dyDescent="0.2">
      <c r="B50" s="47">
        <v>1964</v>
      </c>
      <c r="C50" s="51">
        <v>86878</v>
      </c>
      <c r="D50" s="13">
        <v>20.07</v>
      </c>
      <c r="E50" s="52">
        <f t="shared" si="0"/>
        <v>2007</v>
      </c>
      <c r="F50" s="49">
        <v>32875</v>
      </c>
      <c r="G50" s="43">
        <v>7.6</v>
      </c>
      <c r="H50" s="55">
        <f t="shared" si="1"/>
        <v>760</v>
      </c>
      <c r="I50" s="69">
        <v>4327949</v>
      </c>
    </row>
    <row r="51" spans="2:9" ht="15" customHeight="1" x14ac:dyDescent="0.2">
      <c r="B51" s="47">
        <v>1965</v>
      </c>
      <c r="C51" s="51">
        <v>84257</v>
      </c>
      <c r="D51" s="13">
        <v>19.260000000000002</v>
      </c>
      <c r="E51" s="52">
        <f t="shared" si="0"/>
        <v>1926.0000000000002</v>
      </c>
      <c r="F51" s="49">
        <v>35910</v>
      </c>
      <c r="G51" s="43">
        <v>8.2100000000000009</v>
      </c>
      <c r="H51" s="55">
        <f t="shared" si="1"/>
        <v>821.00000000000011</v>
      </c>
      <c r="I51" s="69">
        <v>4373595</v>
      </c>
    </row>
    <row r="52" spans="2:9" ht="15" customHeight="1" x14ac:dyDescent="0.2">
      <c r="B52" s="47">
        <v>1966</v>
      </c>
      <c r="C52" s="51">
        <v>81453</v>
      </c>
      <c r="D52" s="13">
        <v>18.45</v>
      </c>
      <c r="E52" s="52">
        <f t="shared" si="0"/>
        <v>1845</v>
      </c>
      <c r="F52" s="49">
        <v>36357</v>
      </c>
      <c r="G52" s="43">
        <v>8.24</v>
      </c>
      <c r="H52" s="55">
        <f t="shared" si="1"/>
        <v>824</v>
      </c>
      <c r="I52" s="69">
        <v>4413853</v>
      </c>
    </row>
    <row r="53" spans="2:9" ht="15" customHeight="1" x14ac:dyDescent="0.2">
      <c r="B53" s="47">
        <v>1967</v>
      </c>
      <c r="C53" s="51">
        <v>77537</v>
      </c>
      <c r="D53" s="13">
        <v>17.420000000000002</v>
      </c>
      <c r="E53" s="52">
        <f t="shared" si="0"/>
        <v>1742.0000000000002</v>
      </c>
      <c r="F53" s="49">
        <v>35458</v>
      </c>
      <c r="G53" s="43">
        <v>7.97</v>
      </c>
      <c r="H53" s="55">
        <f t="shared" si="1"/>
        <v>797</v>
      </c>
      <c r="I53" s="69">
        <v>4450880</v>
      </c>
    </row>
    <row r="54" spans="2:9" ht="15" customHeight="1" x14ac:dyDescent="0.2">
      <c r="B54" s="47">
        <v>1968</v>
      </c>
      <c r="C54" s="51">
        <v>76370</v>
      </c>
      <c r="D54" s="13">
        <v>17.03</v>
      </c>
      <c r="E54" s="52">
        <f t="shared" si="0"/>
        <v>1703</v>
      </c>
      <c r="F54" s="49">
        <v>38076</v>
      </c>
      <c r="G54" s="43">
        <v>8.49</v>
      </c>
      <c r="H54" s="55">
        <f t="shared" si="1"/>
        <v>849</v>
      </c>
      <c r="I54" s="69">
        <v>4483656</v>
      </c>
    </row>
    <row r="55" spans="2:9" ht="15" customHeight="1" x14ac:dyDescent="0.2">
      <c r="B55" s="47">
        <v>1969</v>
      </c>
      <c r="C55" s="51">
        <v>79769</v>
      </c>
      <c r="D55" s="13">
        <v>17.649999999999999</v>
      </c>
      <c r="E55" s="52">
        <f t="shared" si="0"/>
        <v>1764.9999999999998</v>
      </c>
      <c r="F55" s="49">
        <v>40623</v>
      </c>
      <c r="G55" s="43">
        <v>8.99</v>
      </c>
      <c r="H55" s="55">
        <f t="shared" si="1"/>
        <v>899</v>
      </c>
      <c r="I55" s="69">
        <v>4518773</v>
      </c>
    </row>
    <row r="56" spans="2:9" ht="15" customHeight="1" x14ac:dyDescent="0.2">
      <c r="B56" s="47">
        <v>1970</v>
      </c>
      <c r="C56" s="51">
        <v>80666</v>
      </c>
      <c r="D56" s="13">
        <v>17.809999999999999</v>
      </c>
      <c r="E56" s="52">
        <f t="shared" si="0"/>
        <v>1780.9999999999998</v>
      </c>
      <c r="F56" s="49">
        <v>42240</v>
      </c>
      <c r="G56" s="43">
        <v>9.33</v>
      </c>
      <c r="H56" s="55">
        <f t="shared" si="1"/>
        <v>933</v>
      </c>
      <c r="I56" s="69">
        <v>4528459</v>
      </c>
    </row>
    <row r="57" spans="2:9" ht="15" customHeight="1" x14ac:dyDescent="0.2">
      <c r="B57" s="47">
        <v>1971</v>
      </c>
      <c r="C57" s="51">
        <v>83062</v>
      </c>
      <c r="D57" s="13">
        <v>18.22</v>
      </c>
      <c r="E57" s="52">
        <f t="shared" si="0"/>
        <v>1822</v>
      </c>
      <c r="F57" s="49">
        <v>42856</v>
      </c>
      <c r="G57" s="43">
        <v>9.4</v>
      </c>
      <c r="H57" s="55">
        <f t="shared" si="1"/>
        <v>940</v>
      </c>
      <c r="I57" s="69">
        <v>4559341</v>
      </c>
    </row>
    <row r="58" spans="2:9" ht="15" customHeight="1" x14ac:dyDescent="0.2">
      <c r="B58" s="47">
        <v>1972</v>
      </c>
      <c r="C58" s="51">
        <v>87794</v>
      </c>
      <c r="D58" s="13">
        <v>19.100000000000001</v>
      </c>
      <c r="E58" s="52">
        <f t="shared" si="0"/>
        <v>1910.0000000000002</v>
      </c>
      <c r="F58" s="49">
        <v>41410</v>
      </c>
      <c r="G58" s="43">
        <v>9.01</v>
      </c>
      <c r="H58" s="55">
        <f t="shared" si="1"/>
        <v>901</v>
      </c>
      <c r="I58" s="69">
        <v>4596330</v>
      </c>
    </row>
    <row r="59" spans="2:9" ht="15" customHeight="1" x14ac:dyDescent="0.2">
      <c r="B59" s="47">
        <v>1973</v>
      </c>
      <c r="C59" s="51">
        <v>92953</v>
      </c>
      <c r="D59" s="13">
        <v>20.03</v>
      </c>
      <c r="E59" s="52">
        <f t="shared" si="0"/>
        <v>2003</v>
      </c>
      <c r="F59" s="49">
        <v>43759</v>
      </c>
      <c r="G59" s="43">
        <v>9.43</v>
      </c>
      <c r="H59" s="55">
        <f t="shared" si="1"/>
        <v>943</v>
      </c>
      <c r="I59" s="69">
        <v>4640673</v>
      </c>
    </row>
    <row r="60" spans="2:9" ht="15" customHeight="1" x14ac:dyDescent="0.2">
      <c r="B60" s="47">
        <v>1974</v>
      </c>
      <c r="C60" s="51">
        <v>97585</v>
      </c>
      <c r="D60" s="13">
        <v>20.8</v>
      </c>
      <c r="E60" s="52">
        <f t="shared" si="0"/>
        <v>2080</v>
      </c>
      <c r="F60" s="49">
        <v>44934</v>
      </c>
      <c r="G60" s="43">
        <v>9.58</v>
      </c>
      <c r="H60" s="55">
        <f t="shared" si="1"/>
        <v>958</v>
      </c>
      <c r="I60" s="69">
        <v>4691014</v>
      </c>
    </row>
    <row r="61" spans="2:9" ht="15" customHeight="1" x14ac:dyDescent="0.2">
      <c r="B61" s="47">
        <v>1975</v>
      </c>
      <c r="C61" s="51">
        <v>97649</v>
      </c>
      <c r="D61" s="13">
        <v>20.6</v>
      </c>
      <c r="E61" s="52">
        <f t="shared" si="0"/>
        <v>2060</v>
      </c>
      <c r="F61" s="49">
        <v>45248</v>
      </c>
      <c r="G61" s="43">
        <v>9.5500000000000007</v>
      </c>
      <c r="H61" s="55">
        <f t="shared" si="1"/>
        <v>955.00000000000011</v>
      </c>
      <c r="I61" s="69">
        <v>4739301</v>
      </c>
    </row>
    <row r="62" spans="2:9" ht="15" customHeight="1" x14ac:dyDescent="0.2">
      <c r="B62" s="47">
        <v>1976</v>
      </c>
      <c r="C62" s="51">
        <v>99814</v>
      </c>
      <c r="D62" s="13">
        <v>20.84</v>
      </c>
      <c r="E62" s="52">
        <f t="shared" si="0"/>
        <v>2084</v>
      </c>
      <c r="F62" s="49">
        <v>45420</v>
      </c>
      <c r="G62" s="43">
        <v>9.48</v>
      </c>
      <c r="H62" s="55">
        <f t="shared" si="1"/>
        <v>948</v>
      </c>
      <c r="I62" s="69">
        <v>4789452</v>
      </c>
    </row>
    <row r="63" spans="2:9" ht="15" customHeight="1" x14ac:dyDescent="0.2">
      <c r="B63" s="47">
        <v>1977</v>
      </c>
      <c r="C63" s="51">
        <v>99533</v>
      </c>
      <c r="D63" s="13">
        <v>20.56</v>
      </c>
      <c r="E63" s="52">
        <f t="shared" si="0"/>
        <v>2056</v>
      </c>
      <c r="F63" s="49">
        <v>47181</v>
      </c>
      <c r="G63" s="43">
        <v>9.75</v>
      </c>
      <c r="H63" s="55">
        <f t="shared" si="1"/>
        <v>975</v>
      </c>
      <c r="I63" s="69">
        <v>4840819</v>
      </c>
    </row>
    <row r="64" spans="2:9" ht="15" customHeight="1" x14ac:dyDescent="0.2">
      <c r="B64" s="47">
        <v>1978</v>
      </c>
      <c r="C64" s="51">
        <v>100193</v>
      </c>
      <c r="D64" s="13">
        <v>20.48</v>
      </c>
      <c r="E64" s="52">
        <f t="shared" si="0"/>
        <v>2048</v>
      </c>
      <c r="F64" s="49">
        <v>47778</v>
      </c>
      <c r="G64" s="43">
        <v>9.77</v>
      </c>
      <c r="H64" s="55">
        <f t="shared" si="1"/>
        <v>977</v>
      </c>
      <c r="I64" s="69">
        <v>4891673</v>
      </c>
    </row>
    <row r="65" spans="2:9" ht="15" customHeight="1" x14ac:dyDescent="0.2">
      <c r="B65" s="47">
        <v>1979</v>
      </c>
      <c r="C65" s="51">
        <v>100240</v>
      </c>
      <c r="D65" s="13">
        <v>20.29</v>
      </c>
      <c r="E65" s="52">
        <f t="shared" si="0"/>
        <v>2029</v>
      </c>
      <c r="F65" s="49">
        <v>47837</v>
      </c>
      <c r="G65" s="43">
        <v>9.68</v>
      </c>
      <c r="H65" s="55">
        <f t="shared" si="1"/>
        <v>968</v>
      </c>
      <c r="I65" s="69">
        <v>4940223</v>
      </c>
    </row>
    <row r="66" spans="2:9" ht="15" customHeight="1" x14ac:dyDescent="0.2">
      <c r="B66" s="47">
        <v>1980</v>
      </c>
      <c r="C66" s="51">
        <v>95100</v>
      </c>
      <c r="D66" s="13">
        <v>19.079999999999998</v>
      </c>
      <c r="E66" s="52">
        <f t="shared" si="0"/>
        <v>1907.9999999999998</v>
      </c>
      <c r="F66" s="49">
        <v>50579</v>
      </c>
      <c r="G66" s="43">
        <v>10.15</v>
      </c>
      <c r="H66" s="55">
        <f t="shared" si="1"/>
        <v>1015</v>
      </c>
      <c r="I66" s="69">
        <v>4984331</v>
      </c>
    </row>
    <row r="67" spans="2:9" ht="15" customHeight="1" x14ac:dyDescent="0.2">
      <c r="B67" s="47">
        <v>1981</v>
      </c>
      <c r="C67" s="51">
        <v>93290</v>
      </c>
      <c r="D67" s="13">
        <v>18.59</v>
      </c>
      <c r="E67" s="52">
        <f t="shared" si="0"/>
        <v>1859</v>
      </c>
      <c r="F67" s="49">
        <v>49632</v>
      </c>
      <c r="G67" s="43">
        <v>9.89</v>
      </c>
      <c r="H67" s="55">
        <f t="shared" si="1"/>
        <v>989</v>
      </c>
      <c r="I67" s="69">
        <v>5017032</v>
      </c>
    </row>
    <row r="68" spans="2:9" ht="15" customHeight="1" x14ac:dyDescent="0.2">
      <c r="B68" s="47">
        <v>1982</v>
      </c>
      <c r="C68" s="51">
        <v>92618</v>
      </c>
      <c r="D68" s="13">
        <v>18.32</v>
      </c>
      <c r="E68" s="52">
        <f t="shared" si="0"/>
        <v>1832</v>
      </c>
      <c r="F68" s="49">
        <v>50393</v>
      </c>
      <c r="G68" s="43">
        <v>9.9700000000000006</v>
      </c>
      <c r="H68" s="55">
        <f t="shared" si="1"/>
        <v>997.00000000000011</v>
      </c>
      <c r="I68" s="69">
        <v>5054770</v>
      </c>
    </row>
    <row r="69" spans="2:9" ht="15" customHeight="1" x14ac:dyDescent="0.2">
      <c r="B69" s="47">
        <v>1983</v>
      </c>
      <c r="C69" s="51">
        <v>92053</v>
      </c>
      <c r="D69" s="13">
        <v>18.079999999999998</v>
      </c>
      <c r="E69" s="52">
        <f t="shared" si="0"/>
        <v>1807.9999999999998</v>
      </c>
      <c r="F69" s="49">
        <v>52433</v>
      </c>
      <c r="G69" s="43">
        <v>10.3</v>
      </c>
      <c r="H69" s="55">
        <f t="shared" si="1"/>
        <v>1030</v>
      </c>
      <c r="I69" s="69">
        <v>5091537</v>
      </c>
    </row>
    <row r="70" spans="2:9" ht="15" customHeight="1" x14ac:dyDescent="0.2">
      <c r="B70" s="47">
        <v>1984</v>
      </c>
      <c r="C70" s="51">
        <v>90843</v>
      </c>
      <c r="D70" s="13">
        <v>17.72</v>
      </c>
      <c r="E70" s="52">
        <f t="shared" ref="E70:E105" si="2">D70*100</f>
        <v>1772</v>
      </c>
      <c r="F70" s="49">
        <v>51739</v>
      </c>
      <c r="G70" s="43">
        <v>10.09</v>
      </c>
      <c r="H70" s="55">
        <f t="shared" ref="H70:H81" si="3">G70*100</f>
        <v>1009</v>
      </c>
      <c r="I70" s="69">
        <v>5127719</v>
      </c>
    </row>
    <row r="71" spans="2:9" ht="15" customHeight="1" x14ac:dyDescent="0.2">
      <c r="B71" s="47">
        <v>1985</v>
      </c>
      <c r="C71" s="51">
        <v>90155</v>
      </c>
      <c r="D71" s="13">
        <v>17.47</v>
      </c>
      <c r="E71" s="52">
        <f t="shared" si="2"/>
        <v>1747</v>
      </c>
      <c r="F71" s="49">
        <v>52464</v>
      </c>
      <c r="G71" s="43">
        <v>10.16</v>
      </c>
      <c r="H71" s="55">
        <f t="shared" si="3"/>
        <v>1016</v>
      </c>
      <c r="I71" s="69">
        <v>5161789</v>
      </c>
    </row>
    <row r="72" spans="2:9" ht="15" customHeight="1" x14ac:dyDescent="0.2">
      <c r="B72" s="47">
        <v>1986</v>
      </c>
      <c r="C72" s="51">
        <v>87138</v>
      </c>
      <c r="D72" s="13">
        <v>16.78</v>
      </c>
      <c r="E72" s="52">
        <f t="shared" si="2"/>
        <v>1678</v>
      </c>
      <c r="F72" s="49">
        <v>53133</v>
      </c>
      <c r="G72" s="43">
        <v>10.23</v>
      </c>
      <c r="H72" s="55">
        <f t="shared" si="3"/>
        <v>1023</v>
      </c>
      <c r="I72" s="69">
        <v>5192789</v>
      </c>
    </row>
    <row r="73" spans="2:9" ht="15" customHeight="1" x14ac:dyDescent="0.2">
      <c r="B73" s="47">
        <v>1987</v>
      </c>
      <c r="C73" s="51">
        <v>84006</v>
      </c>
      <c r="D73" s="13">
        <v>16.079999999999998</v>
      </c>
      <c r="E73" s="52">
        <f t="shared" si="2"/>
        <v>1607.9999999999998</v>
      </c>
      <c r="F73" s="49">
        <v>51980</v>
      </c>
      <c r="G73" s="43">
        <v>9.9499999999999993</v>
      </c>
      <c r="H73" s="55">
        <f t="shared" si="3"/>
        <v>994.99999999999989</v>
      </c>
      <c r="I73" s="69">
        <v>5223609</v>
      </c>
    </row>
    <row r="74" spans="2:9" ht="15" customHeight="1" x14ac:dyDescent="0.2">
      <c r="B74" s="47">
        <v>1988</v>
      </c>
      <c r="C74" s="51">
        <v>83242</v>
      </c>
      <c r="D74" s="13">
        <v>15.85</v>
      </c>
      <c r="E74" s="52">
        <f t="shared" si="2"/>
        <v>1585</v>
      </c>
      <c r="F74" s="49">
        <v>52475</v>
      </c>
      <c r="G74" s="43">
        <v>9.99</v>
      </c>
      <c r="H74" s="55">
        <f t="shared" si="3"/>
        <v>999</v>
      </c>
      <c r="I74" s="69">
        <v>5251120</v>
      </c>
    </row>
    <row r="75" spans="2:9" ht="15" customHeight="1" x14ac:dyDescent="0.2">
      <c r="B75" s="47">
        <v>1989</v>
      </c>
      <c r="C75" s="51">
        <v>80116</v>
      </c>
      <c r="D75" s="13">
        <v>15.18</v>
      </c>
      <c r="E75" s="52">
        <f t="shared" si="2"/>
        <v>1518</v>
      </c>
      <c r="F75" s="49">
        <v>53902</v>
      </c>
      <c r="G75" s="43">
        <v>10.220000000000001</v>
      </c>
      <c r="H75" s="55">
        <f t="shared" si="3"/>
        <v>1022.0000000000001</v>
      </c>
      <c r="I75" s="69">
        <v>5276186</v>
      </c>
    </row>
    <row r="76" spans="2:9" ht="15" customHeight="1" x14ac:dyDescent="0.2">
      <c r="B76" s="47">
        <v>1990</v>
      </c>
      <c r="C76" s="51">
        <v>79989</v>
      </c>
      <c r="D76" s="13">
        <v>15.1</v>
      </c>
      <c r="E76" s="52">
        <f t="shared" si="2"/>
        <v>1510</v>
      </c>
      <c r="F76" s="49">
        <v>54619</v>
      </c>
      <c r="G76" s="43">
        <v>10.31</v>
      </c>
      <c r="H76" s="55">
        <f t="shared" si="3"/>
        <v>1031</v>
      </c>
      <c r="I76" s="69">
        <v>5297774</v>
      </c>
    </row>
    <row r="77" spans="2:9" ht="15" customHeight="1" x14ac:dyDescent="0.2">
      <c r="B77" s="47">
        <v>1991</v>
      </c>
      <c r="C77" s="51">
        <v>78569</v>
      </c>
      <c r="D77" s="13">
        <v>14.87</v>
      </c>
      <c r="E77" s="52">
        <f t="shared" si="2"/>
        <v>1487</v>
      </c>
      <c r="F77" s="49">
        <v>54618</v>
      </c>
      <c r="G77" s="43">
        <v>10.34</v>
      </c>
      <c r="H77" s="55">
        <f t="shared" si="3"/>
        <v>1034</v>
      </c>
      <c r="I77" s="69">
        <v>5283404</v>
      </c>
    </row>
    <row r="78" spans="2:9" ht="15" customHeight="1" x14ac:dyDescent="0.2">
      <c r="B78" s="47">
        <v>1992</v>
      </c>
      <c r="C78" s="51">
        <v>74640</v>
      </c>
      <c r="D78" s="13">
        <v>14.07</v>
      </c>
      <c r="E78" s="52">
        <f t="shared" si="2"/>
        <v>1407</v>
      </c>
      <c r="F78" s="49">
        <v>53423</v>
      </c>
      <c r="G78" s="43">
        <v>10.07</v>
      </c>
      <c r="H78" s="55">
        <f t="shared" si="3"/>
        <v>1007</v>
      </c>
      <c r="I78" s="69">
        <v>5306539</v>
      </c>
    </row>
    <row r="79" spans="2:9" s="117" customFormat="1" ht="15" customHeight="1" x14ac:dyDescent="0.2">
      <c r="B79" s="109">
        <v>1993</v>
      </c>
      <c r="C79" s="110">
        <v>73256</v>
      </c>
      <c r="D79" s="111">
        <v>13.76</v>
      </c>
      <c r="E79" s="112">
        <f t="shared" si="2"/>
        <v>1376</v>
      </c>
      <c r="F79" s="113">
        <v>52707</v>
      </c>
      <c r="G79" s="114">
        <v>9.8989999999999991</v>
      </c>
      <c r="H79" s="115">
        <f t="shared" si="3"/>
        <v>989.89999999999986</v>
      </c>
      <c r="I79" s="116">
        <v>5324447</v>
      </c>
    </row>
    <row r="80" spans="2:9" s="117" customFormat="1" ht="15" customHeight="1" x14ac:dyDescent="0.2">
      <c r="B80" s="109">
        <v>1994</v>
      </c>
      <c r="C80" s="110">
        <v>66370</v>
      </c>
      <c r="D80" s="111">
        <v>12.41</v>
      </c>
      <c r="E80" s="112">
        <f t="shared" si="2"/>
        <v>1241</v>
      </c>
      <c r="F80" s="113">
        <v>51386</v>
      </c>
      <c r="G80" s="114">
        <v>9.61</v>
      </c>
      <c r="H80" s="115">
        <f t="shared" si="3"/>
        <v>961</v>
      </c>
      <c r="I80" s="116">
        <v>5347413</v>
      </c>
    </row>
    <row r="81" spans="2:9" s="117" customFormat="1" ht="15" customHeight="1" x14ac:dyDescent="0.2">
      <c r="B81" s="109">
        <v>1995</v>
      </c>
      <c r="C81" s="110">
        <v>61427</v>
      </c>
      <c r="D81" s="111">
        <v>11.45</v>
      </c>
      <c r="E81" s="112">
        <f t="shared" si="2"/>
        <v>1145</v>
      </c>
      <c r="F81" s="113">
        <v>52686</v>
      </c>
      <c r="G81" s="114">
        <v>9.8230000000000004</v>
      </c>
      <c r="H81" s="115">
        <f t="shared" si="3"/>
        <v>982.30000000000007</v>
      </c>
      <c r="I81" s="116">
        <v>5363638</v>
      </c>
    </row>
    <row r="82" spans="2:9" s="117" customFormat="1" ht="15" customHeight="1" x14ac:dyDescent="0.2">
      <c r="B82" s="109">
        <v>1996</v>
      </c>
      <c r="C82" s="110">
        <v>60123</v>
      </c>
      <c r="D82" s="111">
        <v>11.19</v>
      </c>
      <c r="E82" s="112">
        <f t="shared" si="2"/>
        <v>1119</v>
      </c>
      <c r="F82" s="113">
        <v>51236</v>
      </c>
      <c r="G82" s="114">
        <v>9.5299999999999994</v>
      </c>
      <c r="H82" s="115">
        <f>G82*100</f>
        <v>952.99999999999989</v>
      </c>
      <c r="I82" s="116">
        <v>5373793</v>
      </c>
    </row>
    <row r="83" spans="2:9" s="117" customFormat="1" ht="15" customHeight="1" x14ac:dyDescent="0.2">
      <c r="B83" s="109">
        <v>1997</v>
      </c>
      <c r="C83" s="110">
        <v>59111</v>
      </c>
      <c r="D83" s="111">
        <v>10.98</v>
      </c>
      <c r="E83" s="112">
        <f t="shared" si="2"/>
        <v>1098</v>
      </c>
      <c r="F83" s="113">
        <v>52124</v>
      </c>
      <c r="G83" s="114">
        <v>9.68</v>
      </c>
      <c r="H83" s="115">
        <f t="shared" ref="H83:H110" si="4">G83*100</f>
        <v>968</v>
      </c>
      <c r="I83" s="116">
        <v>5383233</v>
      </c>
    </row>
    <row r="84" spans="2:9" ht="15" customHeight="1" x14ac:dyDescent="0.2">
      <c r="B84" s="47">
        <v>1998</v>
      </c>
      <c r="C84" s="51">
        <v>57582</v>
      </c>
      <c r="D84" s="13">
        <v>10.68</v>
      </c>
      <c r="E84" s="52">
        <f t="shared" si="2"/>
        <v>1068</v>
      </c>
      <c r="F84" s="49">
        <v>53156</v>
      </c>
      <c r="G84" s="43">
        <v>9.86</v>
      </c>
      <c r="H84" s="55">
        <f t="shared" si="4"/>
        <v>986</v>
      </c>
      <c r="I84" s="69">
        <v>5390866</v>
      </c>
    </row>
    <row r="85" spans="2:9" ht="15" customHeight="1" x14ac:dyDescent="0.2">
      <c r="B85" s="47">
        <v>1999</v>
      </c>
      <c r="C85" s="51">
        <v>56223</v>
      </c>
      <c r="D85" s="13">
        <v>10.42</v>
      </c>
      <c r="E85" s="52">
        <f t="shared" si="2"/>
        <v>1042</v>
      </c>
      <c r="F85" s="49">
        <v>52402</v>
      </c>
      <c r="G85" s="43">
        <v>9.7100000000000009</v>
      </c>
      <c r="H85" s="55">
        <f t="shared" si="4"/>
        <v>971.00000000000011</v>
      </c>
      <c r="I85" s="69">
        <v>5395324</v>
      </c>
    </row>
    <row r="86" spans="2:9" ht="15" customHeight="1" x14ac:dyDescent="0.2">
      <c r="B86" s="47">
        <v>2000</v>
      </c>
      <c r="C86" s="51">
        <v>55151</v>
      </c>
      <c r="D86" s="13">
        <v>10.210000000000001</v>
      </c>
      <c r="E86" s="52">
        <f t="shared" si="2"/>
        <v>1021.0000000000001</v>
      </c>
      <c r="F86" s="49">
        <v>52724</v>
      </c>
      <c r="G86" s="43">
        <v>9.76</v>
      </c>
      <c r="H86" s="55">
        <f t="shared" si="4"/>
        <v>976</v>
      </c>
      <c r="I86" s="69">
        <v>5400679</v>
      </c>
    </row>
    <row r="87" spans="2:9" ht="15" customHeight="1" x14ac:dyDescent="0.2">
      <c r="B87" s="47">
        <v>2001</v>
      </c>
      <c r="C87" s="51">
        <v>51136</v>
      </c>
      <c r="D87" s="13">
        <v>9.51</v>
      </c>
      <c r="E87" s="52">
        <f t="shared" si="2"/>
        <v>951</v>
      </c>
      <c r="F87" s="49">
        <v>51980</v>
      </c>
      <c r="G87" s="43">
        <v>9.66</v>
      </c>
      <c r="H87" s="55">
        <f t="shared" si="4"/>
        <v>966</v>
      </c>
      <c r="I87" s="69">
        <v>5379780</v>
      </c>
    </row>
    <row r="88" spans="2:9" ht="15" customHeight="1" x14ac:dyDescent="0.2">
      <c r="B88" s="47">
        <v>2002</v>
      </c>
      <c r="C88" s="51">
        <v>50841</v>
      </c>
      <c r="D88" s="13">
        <v>9.4499999999999993</v>
      </c>
      <c r="E88" s="52">
        <f t="shared" si="2"/>
        <v>944.99999999999989</v>
      </c>
      <c r="F88" s="49">
        <v>51532</v>
      </c>
      <c r="G88" s="43">
        <v>9.58</v>
      </c>
      <c r="H88" s="55">
        <f t="shared" si="4"/>
        <v>958</v>
      </c>
      <c r="I88" s="69">
        <v>5378809</v>
      </c>
    </row>
    <row r="89" spans="2:9" ht="15" customHeight="1" x14ac:dyDescent="0.2">
      <c r="B89" s="47">
        <v>2003</v>
      </c>
      <c r="C89" s="51">
        <v>51713</v>
      </c>
      <c r="D89" s="13">
        <v>9.61</v>
      </c>
      <c r="E89" s="52">
        <f t="shared" si="2"/>
        <v>961</v>
      </c>
      <c r="F89" s="49">
        <v>52230</v>
      </c>
      <c r="G89" s="43">
        <v>9.7100000000000009</v>
      </c>
      <c r="H89" s="55">
        <f t="shared" si="4"/>
        <v>971.00000000000011</v>
      </c>
      <c r="I89" s="69">
        <v>5378950</v>
      </c>
    </row>
    <row r="90" spans="2:9" ht="15" customHeight="1" x14ac:dyDescent="0.2">
      <c r="B90" s="47">
        <v>2004</v>
      </c>
      <c r="C90" s="51">
        <v>53747</v>
      </c>
      <c r="D90" s="13">
        <v>9.99</v>
      </c>
      <c r="E90" s="52">
        <f t="shared" si="2"/>
        <v>999</v>
      </c>
      <c r="F90" s="49">
        <v>51852</v>
      </c>
      <c r="G90" s="43">
        <v>9.6300000000000008</v>
      </c>
      <c r="H90" s="55">
        <f t="shared" si="4"/>
        <v>963.00000000000011</v>
      </c>
      <c r="I90" s="69">
        <v>5382574</v>
      </c>
    </row>
    <row r="91" spans="2:9" ht="15" customHeight="1" x14ac:dyDescent="0.2">
      <c r="B91" s="47">
        <v>2005</v>
      </c>
      <c r="C91" s="51">
        <v>54430</v>
      </c>
      <c r="D91" s="13">
        <v>10.1</v>
      </c>
      <c r="E91" s="52">
        <f t="shared" si="2"/>
        <v>1010</v>
      </c>
      <c r="F91" s="49">
        <v>53475</v>
      </c>
      <c r="G91" s="43">
        <v>9.93</v>
      </c>
      <c r="H91" s="55">
        <f t="shared" si="4"/>
        <v>993</v>
      </c>
      <c r="I91" s="69">
        <v>5387285</v>
      </c>
    </row>
    <row r="92" spans="2:9" ht="15" customHeight="1" x14ac:dyDescent="0.2">
      <c r="B92" s="47">
        <v>2006</v>
      </c>
      <c r="C92" s="51">
        <v>53904</v>
      </c>
      <c r="D92" s="13">
        <v>10</v>
      </c>
      <c r="E92" s="52">
        <f t="shared" si="2"/>
        <v>1000</v>
      </c>
      <c r="F92" s="49">
        <v>53301</v>
      </c>
      <c r="G92" s="43">
        <v>9.89</v>
      </c>
      <c r="H92" s="55">
        <f t="shared" si="4"/>
        <v>989</v>
      </c>
      <c r="I92" s="69">
        <v>5391184</v>
      </c>
    </row>
    <row r="93" spans="2:9" ht="15" customHeight="1" x14ac:dyDescent="0.2">
      <c r="B93" s="47">
        <v>2007</v>
      </c>
      <c r="C93" s="51">
        <v>54424</v>
      </c>
      <c r="D93" s="13">
        <v>10.08</v>
      </c>
      <c r="E93" s="52">
        <f t="shared" si="2"/>
        <v>1008</v>
      </c>
      <c r="F93" s="49">
        <v>53856</v>
      </c>
      <c r="G93" s="43">
        <v>9.98</v>
      </c>
      <c r="H93" s="55">
        <f t="shared" si="4"/>
        <v>998</v>
      </c>
      <c r="I93" s="69">
        <v>5397766</v>
      </c>
    </row>
    <row r="94" spans="2:9" ht="15" customHeight="1" x14ac:dyDescent="0.2">
      <c r="B94" s="47">
        <v>2008</v>
      </c>
      <c r="C94" s="51">
        <v>57360</v>
      </c>
      <c r="D94" s="13">
        <v>10.61</v>
      </c>
      <c r="E94" s="52">
        <f t="shared" si="2"/>
        <v>1061</v>
      </c>
      <c r="F94" s="49">
        <v>53164</v>
      </c>
      <c r="G94" s="43">
        <v>9.83</v>
      </c>
      <c r="H94" s="55">
        <f t="shared" si="4"/>
        <v>983</v>
      </c>
      <c r="I94" s="69">
        <v>5406972</v>
      </c>
    </row>
    <row r="95" spans="2:9" ht="15" customHeight="1" x14ac:dyDescent="0.2">
      <c r="B95" s="47">
        <v>2009</v>
      </c>
      <c r="C95" s="51">
        <v>61217</v>
      </c>
      <c r="D95" s="13">
        <v>11.3</v>
      </c>
      <c r="E95" s="52">
        <f t="shared" si="2"/>
        <v>1130</v>
      </c>
      <c r="F95" s="49">
        <v>52913</v>
      </c>
      <c r="G95" s="43">
        <v>9.77</v>
      </c>
      <c r="H95" s="55">
        <f t="shared" si="4"/>
        <v>977</v>
      </c>
      <c r="I95" s="69">
        <v>5418374</v>
      </c>
    </row>
    <row r="96" spans="2:9" ht="15" customHeight="1" x14ac:dyDescent="0.2">
      <c r="B96" s="47">
        <v>2010</v>
      </c>
      <c r="C96" s="51">
        <v>60410</v>
      </c>
      <c r="D96" s="13">
        <v>11.12</v>
      </c>
      <c r="E96" s="52">
        <f t="shared" si="2"/>
        <v>1112</v>
      </c>
      <c r="F96" s="49">
        <v>53445</v>
      </c>
      <c r="G96" s="43">
        <v>9.84</v>
      </c>
      <c r="H96" s="55">
        <f t="shared" si="4"/>
        <v>984</v>
      </c>
      <c r="I96" s="69">
        <v>5431024</v>
      </c>
    </row>
    <row r="97" spans="2:9" ht="15" customHeight="1" x14ac:dyDescent="0.2">
      <c r="B97" s="47">
        <v>2011</v>
      </c>
      <c r="C97" s="51">
        <v>60813</v>
      </c>
      <c r="D97" s="13">
        <v>11.27</v>
      </c>
      <c r="E97" s="52">
        <f t="shared" si="2"/>
        <v>1127</v>
      </c>
      <c r="F97" s="49">
        <v>51903</v>
      </c>
      <c r="G97" s="43">
        <v>9.61</v>
      </c>
      <c r="H97" s="55">
        <f t="shared" si="4"/>
        <v>961</v>
      </c>
      <c r="I97" s="69">
        <v>5398384</v>
      </c>
    </row>
    <row r="98" spans="2:9" ht="15" customHeight="1" x14ac:dyDescent="0.2">
      <c r="B98" s="47">
        <v>2012</v>
      </c>
      <c r="C98" s="51">
        <v>55535</v>
      </c>
      <c r="D98" s="13">
        <v>10.27</v>
      </c>
      <c r="E98" s="52">
        <f t="shared" si="2"/>
        <v>1027</v>
      </c>
      <c r="F98" s="49">
        <v>52437</v>
      </c>
      <c r="G98" s="43">
        <v>9.6999999999999993</v>
      </c>
      <c r="H98" s="55">
        <f t="shared" si="4"/>
        <v>969.99999999999989</v>
      </c>
      <c r="I98" s="69">
        <v>5407579</v>
      </c>
    </row>
    <row r="99" spans="2:9" ht="15" customHeight="1" x14ac:dyDescent="0.2">
      <c r="B99" s="47">
        <v>2013</v>
      </c>
      <c r="C99" s="51">
        <v>54823</v>
      </c>
      <c r="D99" s="13">
        <v>10.130000000000001</v>
      </c>
      <c r="E99" s="52">
        <f t="shared" si="2"/>
        <v>1013.0000000000001</v>
      </c>
      <c r="F99" s="49">
        <v>52089</v>
      </c>
      <c r="G99" s="43">
        <v>9.6199999999999992</v>
      </c>
      <c r="H99" s="55">
        <f t="shared" si="4"/>
        <v>961.99999999999989</v>
      </c>
      <c r="I99" s="69">
        <v>5413392.5</v>
      </c>
    </row>
    <row r="100" spans="2:9" ht="15" customHeight="1" x14ac:dyDescent="0.2">
      <c r="B100" s="47">
        <v>2014</v>
      </c>
      <c r="C100" s="51">
        <v>55033</v>
      </c>
      <c r="D100" s="13">
        <v>10.16</v>
      </c>
      <c r="E100" s="52">
        <f t="shared" si="2"/>
        <v>1016</v>
      </c>
      <c r="F100" s="49">
        <v>51346</v>
      </c>
      <c r="G100" s="43">
        <v>9.48</v>
      </c>
      <c r="H100" s="55">
        <f t="shared" si="4"/>
        <v>948</v>
      </c>
      <c r="I100" s="69">
        <v>5418649</v>
      </c>
    </row>
    <row r="101" spans="2:9" ht="15" customHeight="1" x14ac:dyDescent="0.2">
      <c r="B101" s="47">
        <v>2015</v>
      </c>
      <c r="C101" s="51">
        <v>55602</v>
      </c>
      <c r="D101" s="13">
        <v>10.25</v>
      </c>
      <c r="E101" s="52">
        <f t="shared" si="2"/>
        <v>1025</v>
      </c>
      <c r="F101" s="49">
        <v>53826</v>
      </c>
      <c r="G101" s="43">
        <v>9.92</v>
      </c>
      <c r="H101" s="55">
        <f t="shared" si="4"/>
        <v>992</v>
      </c>
      <c r="I101" s="69">
        <v>5423800.5</v>
      </c>
    </row>
    <row r="102" spans="2:9" ht="15" customHeight="1" x14ac:dyDescent="0.2">
      <c r="B102" s="47">
        <v>2016</v>
      </c>
      <c r="C102" s="51">
        <v>57557</v>
      </c>
      <c r="D102" s="13">
        <v>10.6</v>
      </c>
      <c r="E102" s="52">
        <f t="shared" si="2"/>
        <v>1060</v>
      </c>
      <c r="F102" s="49">
        <v>52351</v>
      </c>
      <c r="G102" s="43">
        <v>9.64</v>
      </c>
      <c r="H102" s="55">
        <f t="shared" si="4"/>
        <v>964</v>
      </c>
      <c r="I102" s="69">
        <v>5430797.5</v>
      </c>
    </row>
    <row r="103" spans="2:9" ht="15" customHeight="1" x14ac:dyDescent="0.2">
      <c r="B103" s="47">
        <v>2017</v>
      </c>
      <c r="C103" s="51">
        <v>57969</v>
      </c>
      <c r="D103" s="13">
        <v>10.66</v>
      </c>
      <c r="E103" s="52">
        <f t="shared" si="2"/>
        <v>1066</v>
      </c>
      <c r="F103" s="49">
        <v>53914</v>
      </c>
      <c r="G103" s="43">
        <v>9.91</v>
      </c>
      <c r="H103" s="55">
        <f t="shared" si="4"/>
        <v>991</v>
      </c>
      <c r="I103" s="69">
        <v>5439231.5</v>
      </c>
    </row>
    <row r="104" spans="2:9" ht="15" customHeight="1" x14ac:dyDescent="0.2">
      <c r="B104" s="47">
        <v>2018</v>
      </c>
      <c r="C104" s="51">
        <v>57639</v>
      </c>
      <c r="D104" s="13">
        <v>10.58</v>
      </c>
      <c r="E104" s="52">
        <f t="shared" si="2"/>
        <v>1058</v>
      </c>
      <c r="F104" s="49">
        <v>54293</v>
      </c>
      <c r="G104" s="43">
        <v>9.9700000000000006</v>
      </c>
      <c r="H104" s="55">
        <f t="shared" si="4"/>
        <v>997.00000000000011</v>
      </c>
      <c r="I104" s="69">
        <v>5446770.5</v>
      </c>
    </row>
    <row r="105" spans="2:9" ht="15" customHeight="1" x14ac:dyDescent="0.2">
      <c r="B105" s="47">
        <v>2019</v>
      </c>
      <c r="C105" s="51">
        <v>57054</v>
      </c>
      <c r="D105" s="13">
        <v>10.46</v>
      </c>
      <c r="E105" s="52">
        <f t="shared" si="2"/>
        <v>1046</v>
      </c>
      <c r="F105" s="49">
        <v>53234</v>
      </c>
      <c r="G105" s="43">
        <v>9.76</v>
      </c>
      <c r="H105" s="55">
        <f t="shared" si="4"/>
        <v>976</v>
      </c>
      <c r="I105" s="69">
        <v>5454147</v>
      </c>
    </row>
    <row r="106" spans="2:9" ht="15" customHeight="1" x14ac:dyDescent="0.2">
      <c r="B106" s="47">
        <v>2020</v>
      </c>
      <c r="C106" s="51">
        <v>56650</v>
      </c>
      <c r="D106" s="23">
        <v>10.38</v>
      </c>
      <c r="E106" s="52">
        <v>1038</v>
      </c>
      <c r="F106" s="49">
        <v>59089</v>
      </c>
      <c r="G106" s="43">
        <v>10.82</v>
      </c>
      <c r="H106" s="55">
        <f t="shared" si="4"/>
        <v>1082</v>
      </c>
      <c r="I106" s="69">
        <v>5458827</v>
      </c>
    </row>
    <row r="107" spans="2:9" ht="15" customHeight="1" x14ac:dyDescent="0.2">
      <c r="B107" s="47">
        <v>2021</v>
      </c>
      <c r="C107" s="51">
        <v>56565</v>
      </c>
      <c r="D107" s="23">
        <v>10.39</v>
      </c>
      <c r="E107" s="52">
        <v>1039</v>
      </c>
      <c r="F107" s="49">
        <v>73461</v>
      </c>
      <c r="G107" s="43">
        <v>13.5</v>
      </c>
      <c r="H107" s="55">
        <f t="shared" si="4"/>
        <v>1350</v>
      </c>
      <c r="I107" s="69">
        <v>5441991</v>
      </c>
    </row>
    <row r="108" spans="2:9" ht="15" customHeight="1" x14ac:dyDescent="0.2">
      <c r="B108" s="47">
        <v>2022</v>
      </c>
      <c r="C108" s="51">
        <v>52668</v>
      </c>
      <c r="D108" s="23">
        <v>9.6999999999999993</v>
      </c>
      <c r="E108" s="52">
        <v>969.99999999999989</v>
      </c>
      <c r="F108" s="49">
        <v>59583</v>
      </c>
      <c r="G108" s="43">
        <v>10.97</v>
      </c>
      <c r="H108" s="55">
        <f t="shared" si="4"/>
        <v>1097</v>
      </c>
      <c r="I108" s="69">
        <v>5431752</v>
      </c>
    </row>
    <row r="109" spans="2:9" ht="15" customHeight="1" x14ac:dyDescent="0.2">
      <c r="B109" s="47">
        <v>2023</v>
      </c>
      <c r="C109" s="51">
        <v>48627</v>
      </c>
      <c r="D109" s="23">
        <v>8.9600000000000009</v>
      </c>
      <c r="E109" s="52">
        <v>896.00000000000011</v>
      </c>
      <c r="F109" s="49">
        <v>54133</v>
      </c>
      <c r="G109" s="43">
        <v>9.98</v>
      </c>
      <c r="H109" s="55">
        <f t="shared" si="4"/>
        <v>998</v>
      </c>
      <c r="I109" s="69">
        <v>5426739.5</v>
      </c>
    </row>
    <row r="110" spans="2:9" ht="15" customHeight="1" x14ac:dyDescent="0.2">
      <c r="B110" s="71">
        <v>2024</v>
      </c>
      <c r="C110" s="72">
        <v>46241</v>
      </c>
      <c r="D110" s="73">
        <v>8.5299999999999994</v>
      </c>
      <c r="E110" s="52">
        <v>852.99999999999989</v>
      </c>
      <c r="F110" s="74">
        <v>53876</v>
      </c>
      <c r="G110" s="43">
        <v>9.94</v>
      </c>
      <c r="H110" s="75">
        <f t="shared" si="4"/>
        <v>994</v>
      </c>
      <c r="I110" s="76">
        <v>5422069</v>
      </c>
    </row>
    <row r="111" spans="2:9" s="117" customFormat="1" ht="15" customHeight="1" thickBot="1" x14ac:dyDescent="0.25">
      <c r="B111" s="132">
        <v>2025</v>
      </c>
      <c r="C111" s="122">
        <v>42019</v>
      </c>
      <c r="D111" s="133">
        <v>7.76</v>
      </c>
      <c r="E111" s="123">
        <v>776</v>
      </c>
      <c r="F111" s="134">
        <v>53520</v>
      </c>
      <c r="G111" s="135">
        <v>9.8800000000000008</v>
      </c>
      <c r="H111" s="136">
        <v>988.00000000000011</v>
      </c>
      <c r="I111" s="137">
        <v>5414429</v>
      </c>
    </row>
    <row r="112" spans="2:9" ht="8.4499999999999993" customHeight="1" x14ac:dyDescent="0.2">
      <c r="B112" s="191"/>
      <c r="C112" s="192"/>
      <c r="D112" s="192"/>
      <c r="E112" s="193"/>
    </row>
    <row r="113" spans="2:8" x14ac:dyDescent="0.2">
      <c r="B113" s="82" t="s">
        <v>21</v>
      </c>
    </row>
    <row r="115" spans="2:8" x14ac:dyDescent="0.2">
      <c r="B115" s="65" t="s">
        <v>41</v>
      </c>
      <c r="C115" s="66" t="s">
        <v>40</v>
      </c>
      <c r="D115" s="67"/>
      <c r="E115" s="66"/>
      <c r="F115" s="66"/>
      <c r="G115" s="70"/>
      <c r="H115" s="70"/>
    </row>
    <row r="116" spans="2:8" x14ac:dyDescent="0.2">
      <c r="B116" s="65" t="s">
        <v>39</v>
      </c>
      <c r="C116" s="66" t="s">
        <v>38</v>
      </c>
      <c r="D116" s="66"/>
      <c r="E116" s="66"/>
      <c r="F116" s="66"/>
      <c r="G116" s="70"/>
      <c r="H116" s="70"/>
    </row>
  </sheetData>
  <mergeCells count="5">
    <mergeCell ref="D3:E3"/>
    <mergeCell ref="B3:B4"/>
    <mergeCell ref="B112:E112"/>
    <mergeCell ref="G3:H3"/>
    <mergeCell ref="B2:I2"/>
  </mergeCells>
  <hyperlinks>
    <hyperlink ref="C115:H115" r:id="rId1" location="!/view/sk/vbd_dem/om7104rr/v_om7104rr_00_00_00_sk" display="Prehľad pohybu obyvateľstva - SR-oblasť-kraj-okres, m-v (ročne) [om7104rr]"/>
    <hyperlink ref="C116:H116" r:id="rId2" location="!/view/sk/vbd_dem/om7011rr/v_om7011rr_00_00_00_sk" display="Prehľad stavu a pohybu obyvateľstva - SR-oblasť-kraj-okres, m-v [om7011rr]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01_Demografia 1993-2025</vt:lpstr>
      <vt:lpstr>02_Stav obyvateľstva </vt:lpstr>
      <vt:lpstr>03_Živonarod.Úmrtia od r. 1919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Klúčiková Jana, Mgr., MBA</dc:creator>
  <cp:keywords/>
  <dc:description/>
  <cp:lastModifiedBy>Galvánková Andrea</cp:lastModifiedBy>
  <dcterms:created xsi:type="dcterms:W3CDTF">2024-04-04T15:50:24Z</dcterms:created>
  <dcterms:modified xsi:type="dcterms:W3CDTF">2026-03-24T10:51:23Z</dcterms:modified>
  <cp:category/>
</cp:coreProperties>
</file>