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6" r:id="rId1"/>
    <sheet name="T23-1" sheetId="1" r:id="rId2"/>
    <sheet name="T23-2" sheetId="2" r:id="rId3"/>
    <sheet name="T23-3" sheetId="3" r:id="rId4"/>
    <sheet name="T23-4" sheetId="4" r:id="rId5"/>
    <sheet name="T23-5" sheetId="5" r:id="rId6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C9" i="3"/>
  <c r="B9" i="3"/>
  <c r="D9" i="2"/>
  <c r="C9" i="2"/>
  <c r="B9" i="2"/>
  <c r="A13" i="6"/>
  <c r="A12" i="6"/>
  <c r="A11" i="6"/>
  <c r="A10" i="6"/>
  <c r="A9" i="6"/>
  <c r="A8" i="6"/>
  <c r="A7" i="6"/>
  <c r="A6" i="6"/>
  <c r="A5" i="6"/>
  <c r="A4" i="6"/>
</calcChain>
</file>

<file path=xl/sharedStrings.xml><?xml version="1.0" encoding="utf-8"?>
<sst xmlns="http://schemas.openxmlformats.org/spreadsheetml/2006/main" count="123" uniqueCount="69">
  <si>
    <t xml:space="preserve">Basic indicators for selected market services </t>
  </si>
  <si>
    <t>Ukazovateľ</t>
  </si>
  <si>
    <t>Indicator</t>
  </si>
  <si>
    <t>Turnover for selected market services by size structure of enterprises</t>
  </si>
  <si>
    <t>v mil. EUR, v bežných cenách</t>
  </si>
  <si>
    <t>EUR million, at current prices</t>
  </si>
  <si>
    <t>Spolu</t>
  </si>
  <si>
    <t>Total</t>
  </si>
  <si>
    <t>Živnostníci</t>
  </si>
  <si>
    <t>Self-employed persons</t>
  </si>
  <si>
    <t>v osobách</t>
  </si>
  <si>
    <t>Persons</t>
  </si>
  <si>
    <t>v EUR</t>
  </si>
  <si>
    <t>EUR</t>
  </si>
  <si>
    <t>Turnover for selected market services</t>
  </si>
  <si>
    <t>Tržby za vlastné výkony a tovar</t>
  </si>
  <si>
    <t>Turnover in total</t>
  </si>
  <si>
    <t xml:space="preserve">v tom </t>
  </si>
  <si>
    <t>of which:</t>
  </si>
  <si>
    <r>
      <t>68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v oblasti nehnuteľností</t>
    </r>
  </si>
  <si>
    <r>
      <t>68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Real estate activities</t>
    </r>
  </si>
  <si>
    <r>
      <t>69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právne a účtovnícke činnosti</t>
    </r>
  </si>
  <si>
    <r>
      <t>69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Legal and accounting activities</t>
    </r>
  </si>
  <si>
    <r>
      <t>70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vedenie firiem, poradenstvo</t>
    </r>
  </si>
  <si>
    <r>
      <t>73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reklama a prieskum trhu</t>
    </r>
  </si>
  <si>
    <r>
      <t>73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Advertising and market research</t>
    </r>
  </si>
  <si>
    <r>
      <t>77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prenájom a lízing</t>
    </r>
  </si>
  <si>
    <r>
      <t>77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Rental and leasing activities</t>
    </r>
  </si>
  <si>
    <t>78 sprostredkovanie práce</t>
  </si>
  <si>
    <r>
      <t>78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Employment activities</t>
    </r>
  </si>
  <si>
    <r>
      <t>80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bezpečnostné a pátracie služby</t>
    </r>
  </si>
  <si>
    <r>
      <t>80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Security and investigation activities</t>
    </r>
  </si>
  <si>
    <r>
      <t>82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administratívne a pomocné činnosti</t>
    </r>
  </si>
  <si>
    <r>
      <t>T 23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Základné ukazovatele za vybrané trhové služby</t>
    </r>
  </si>
  <si>
    <t>Priemerná mesačná mzda (EUR)</t>
  </si>
  <si>
    <t>Average monthly earnings (EUR)</t>
  </si>
  <si>
    <r>
      <t>T 23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Tržby za vlastné výkony a tovar za vybrané trhové služby podľa veľkostnej štruktúry podnikov</t>
    </r>
  </si>
  <si>
    <t xml:space="preserve">     0 – 19</t>
  </si>
  <si>
    <t xml:space="preserve">    20 –   49</t>
  </si>
  <si>
    <t xml:space="preserve">    50 – 249</t>
  </si>
  <si>
    <t xml:space="preserve">  250 – 499</t>
  </si>
  <si>
    <t xml:space="preserve">  500 a viac</t>
  </si>
  <si>
    <r>
      <t>T 23</t>
    </r>
    <r>
      <rPr>
        <sz val="9"/>
        <color rgb="FF000000"/>
        <rFont val="Arial"/>
        <family val="2"/>
        <charset val="238"/>
      </rPr>
      <t xml:space="preserve">–3.   </t>
    </r>
    <r>
      <rPr>
        <b/>
        <sz val="9"/>
        <color rgb="FF000000"/>
        <rFont val="Arial"/>
        <family val="2"/>
        <charset val="238"/>
      </rPr>
      <t xml:space="preserve"> Priemerný počet zamestnaných osôb za vybrané trhové služby podľa veľkostnej štruktúry podnikov</t>
    </r>
  </si>
  <si>
    <t>Average number of employed persons for selected market services by size structure of enterprises</t>
  </si>
  <si>
    <r>
      <t>T 23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Priemerná nominálna mesačná mzda za vybrané trhové služby podľa veľkostnej štruktúry podnikov</t>
    </r>
  </si>
  <si>
    <t>Average nominal monthly earnings for selected market services by size structure of enterprises</t>
  </si>
  <si>
    <r>
      <t>T 23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Tržby za vlastné výkony a tovar za vybrané trhové služby</t>
    </r>
  </si>
  <si>
    <t>Obsah</t>
  </si>
  <si>
    <t>Content</t>
  </si>
  <si>
    <t>Tržby za vlastné výkony a tovar (mil. EUR, v bežných cenách)</t>
  </si>
  <si>
    <t>Turnover (mill. EUR, at current prices)</t>
  </si>
  <si>
    <t xml:space="preserve">Veľkostné skupiny podľa počtu zamestnaných osôb  </t>
  </si>
  <si>
    <t>Size groups by number of employed persons</t>
  </si>
  <si>
    <r>
      <t>70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Activities of head offices, consultancy activities</t>
    </r>
  </si>
  <si>
    <r>
      <t>71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Architectural and engineering activities, technical testing</t>
    </r>
  </si>
  <si>
    <r>
      <t>74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Other professional and technical activities</t>
    </r>
  </si>
  <si>
    <r>
      <t>79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Travel agency and tour operator activities</t>
    </r>
  </si>
  <si>
    <r>
      <t>81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Services to buildings and landscape activities</t>
    </r>
  </si>
  <si>
    <r>
      <t>82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Office administrative and other support activities</t>
    </r>
  </si>
  <si>
    <r>
      <t>81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údržba zariadení a krajinná úprava</t>
    </r>
  </si>
  <si>
    <r>
      <t>79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cestovných agentúr a kancelárií</t>
    </r>
  </si>
  <si>
    <r>
      <t>74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ostatné odborné a technické činnosti</t>
    </r>
  </si>
  <si>
    <r>
      <t>71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architektonické a inžinierske činnosti, technické testovanie</t>
    </r>
  </si>
  <si>
    <t>Obsah/Content</t>
  </si>
  <si>
    <t xml:space="preserve">DATAcube. ts1006rs </t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</si>
  <si>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</t>
    </r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</si>
  <si>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</si>
  <si>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t>Priemerný počet zamestnaných osôb (osoby)</t>
  </si>
  <si>
    <t>Average number of employed persons (persons)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</si>
</sst>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strike/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left" wrapText="1"/>
    </xf>
    <xf numFmtId="0" fontId="1" fillId="0" borderId="0" xfId="0" applyFont="1" applyAlignment="1"/>
    <xf numFmtId="0" fontId="2" fillId="0" borderId="0" xfId="0" applyFont="1" applyAlignment="1">
      <alignment horizontal="left" indent="6"/>
    </xf>
    <xf numFmtId="0" fontId="0" fillId="0" borderId="0" xfId="0" applyAlignment="1">
      <alignment vertical="center"/>
    </xf>
    <xf numFmtId="0" fontId="0" fillId="0" borderId="0" xfId="0" applyBorder="1" applyAlignment="1"/>
    <xf numFmtId="0" fontId="4" fillId="0" borderId="0" xfId="0" applyFont="1" applyBorder="1" applyAlignment="1">
      <alignment wrapText="1"/>
    </xf>
    <xf numFmtId="164" fontId="0" fillId="0" borderId="0" xfId="0" applyNumberFormat="1" applyAlignment="1"/>
    <xf numFmtId="0" fontId="2" fillId="0" borderId="0" xfId="0" applyFont="1" applyAlignment="1"/>
    <xf numFmtId="0" fontId="4" fillId="0" borderId="0" xfId="0" applyFont="1" applyAlignment="1">
      <alignment horizontal="justify"/>
    </xf>
    <xf numFmtId="0" fontId="6" fillId="0" borderId="3" xfId="0" applyFont="1" applyBorder="1" applyAlignment="1">
      <alignment horizontal="justify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5" fillId="0" borderId="0" xfId="0" applyFont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6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3" fontId="0" fillId="0" borderId="0" xfId="0" applyNumberFormat="1" applyAlignment="1"/>
    <xf numFmtId="0" fontId="5" fillId="0" borderId="7" xfId="0" applyFont="1" applyBorder="1" applyAlignment="1">
      <alignment horizontal="left" wrapText="1"/>
    </xf>
    <xf numFmtId="0" fontId="0" fillId="0" borderId="0" xfId="0" applyAlignment="1">
      <alignment horizontal="left" indent="6"/>
    </xf>
    <xf numFmtId="0" fontId="7" fillId="0" borderId="0" xfId="0" applyFont="1"/>
    <xf numFmtId="0" fontId="3" fillId="0" borderId="3" xfId="0" applyFont="1" applyBorder="1" applyAlignment="1">
      <alignment horizontal="left" wrapText="1"/>
    </xf>
    <xf numFmtId="0" fontId="8" fillId="0" borderId="0" xfId="1"/>
    <xf numFmtId="3" fontId="0" fillId="0" borderId="0" xfId="0" applyNumberFormat="1"/>
    <xf numFmtId="0" fontId="0" fillId="0" borderId="0" xfId="0" applyFill="1" applyBorder="1" applyAlignment="1"/>
    <xf numFmtId="0" fontId="0" fillId="0" borderId="0" xfId="0" applyFill="1" applyAlignment="1"/>
    <xf numFmtId="0" fontId="0" fillId="0" borderId="0" xfId="0" applyFill="1"/>
    <xf numFmtId="3" fontId="3" fillId="0" borderId="0" xfId="0" applyNumberFormat="1" applyFont="1" applyFill="1" applyBorder="1" applyAlignment="1">
      <alignment horizontal="right" wrapText="1" indent="1"/>
    </xf>
    <xf numFmtId="3" fontId="6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49" fontId="0" fillId="0" borderId="0" xfId="0" applyNumberFormat="1" applyFill="1" applyBorder="1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wrapText="1"/>
    </xf>
    <xf numFmtId="0" fontId="1" fillId="0" borderId="0" xfId="0" applyFont="1" applyFill="1" applyAlignment="1"/>
    <xf numFmtId="0" fontId="4" fillId="0" borderId="13" xfId="0" applyFont="1" applyFill="1" applyBorder="1" applyAlignment="1">
      <alignment horizontal="center" vertical="center" wrapText="1"/>
    </xf>
    <xf numFmtId="0" fontId="8" fillId="0" borderId="0" xfId="1" applyFill="1" applyAlignment="1"/>
    <xf numFmtId="164" fontId="9" fillId="0" borderId="6" xfId="0" applyNumberFormat="1" applyFont="1" applyFill="1" applyBorder="1" applyAlignment="1">
      <alignment horizontal="right" wrapText="1" indent="1"/>
    </xf>
    <xf numFmtId="3" fontId="9" fillId="0" borderId="5" xfId="0" applyNumberFormat="1" applyFont="1" applyFill="1" applyBorder="1" applyAlignment="1">
      <alignment horizontal="right" wrapText="1" indent="1"/>
    </xf>
    <xf numFmtId="164" fontId="11" fillId="0" borderId="3" xfId="0" applyNumberFormat="1" applyFont="1" applyFill="1" applyBorder="1" applyAlignment="1">
      <alignment horizontal="right" wrapText="1" indent="1"/>
    </xf>
    <xf numFmtId="164" fontId="11" fillId="0" borderId="6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3" fontId="11" fillId="0" borderId="5" xfId="0" applyNumberFormat="1" applyFont="1" applyFill="1" applyBorder="1" applyAlignment="1">
      <alignment horizontal="right" wrapText="1" indent="1"/>
    </xf>
    <xf numFmtId="3" fontId="9" fillId="0" borderId="3" xfId="0" applyNumberFormat="1" applyFont="1" applyFill="1" applyBorder="1" applyAlignment="1">
      <alignment horizontal="right" wrapText="1" indent="1"/>
    </xf>
    <xf numFmtId="3" fontId="11" fillId="0" borderId="3" xfId="0" applyNumberFormat="1" applyFont="1" applyFill="1" applyBorder="1" applyAlignment="1">
      <alignment horizontal="right" wrapText="1" indent="1"/>
    </xf>
    <xf numFmtId="0" fontId="11" fillId="0" borderId="3" xfId="0" applyFont="1" applyFill="1" applyBorder="1" applyAlignment="1">
      <alignment horizontal="right" wrapText="1" indent="1"/>
    </xf>
    <xf numFmtId="164" fontId="10" fillId="0" borderId="3" xfId="0" applyNumberFormat="1" applyFont="1" applyFill="1" applyBorder="1" applyAlignment="1">
      <alignment horizontal="right" wrapText="1" indent="1"/>
    </xf>
    <xf numFmtId="164" fontId="9" fillId="0" borderId="5" xfId="0" applyNumberFormat="1" applyFont="1" applyFill="1" applyBorder="1" applyAlignment="1">
      <alignment horizontal="right" wrapText="1" indent="1"/>
    </xf>
    <xf numFmtId="0" fontId="14" fillId="0" borderId="0" xfId="1" applyFont="1" applyFill="1" applyAlignment="1"/>
    <xf numFmtId="0" fontId="13" fillId="0" borderId="0" xfId="0" applyFont="1" applyFill="1" applyAlignment="1"/>
    <xf numFmtId="3" fontId="15" fillId="0" borderId="0" xfId="0" applyNumberFormat="1" applyFont="1" applyFill="1" applyBorder="1" applyAlignment="1">
      <alignment horizontal="right" wrapText="1" indent="1"/>
    </xf>
    <xf numFmtId="0" fontId="13" fillId="0" borderId="0" xfId="0" applyFont="1" applyFill="1" applyAlignment="1">
      <alignment horizontal="left"/>
    </xf>
    <xf numFmtId="3" fontId="0" fillId="0" borderId="0" xfId="0" applyNumberFormat="1" applyFill="1" applyAlignment="1"/>
    <xf numFmtId="0" fontId="16" fillId="0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/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zoomScaleNormal="100" workbookViewId="0"/>
  </sheetViews>
  <sheetFormatPr defaultRowHeight="15" x14ac:dyDescent="0.25"/>
  <sheetData>
    <row r="1" spans="1:1" x14ac:dyDescent="0.25">
      <c r="A1" s="34" t="s">
        <v>47</v>
      </c>
    </row>
    <row r="2" spans="1:1" x14ac:dyDescent="0.25">
      <c r="A2" s="34" t="s">
        <v>48</v>
      </c>
    </row>
    <row r="4" spans="1:1" x14ac:dyDescent="0.25">
      <c r="A4" s="36" t="str">
        <f>'T23-1'!A1</f>
        <v>T 23–1.    Základné ukazovatele za vybrané trhové služby</v>
      </c>
    </row>
    <row r="5" spans="1:1" x14ac:dyDescent="0.25">
      <c r="A5" s="33" t="str">
        <f>'T23-1'!A2</f>
        <v xml:space="preserve">Basic indicators for selected market services </v>
      </c>
    </row>
    <row r="6" spans="1:1" x14ac:dyDescent="0.25">
      <c r="A6" s="36" t="str">
        <f>'T23-2'!A1</f>
        <v>T 23–2.    Tržby za vlastné výkony a tovar za vybrané trhové služby podľa veľkostnej štruktúry podnikov</v>
      </c>
    </row>
    <row r="7" spans="1:1" x14ac:dyDescent="0.25">
      <c r="A7" s="33" t="str">
        <f>'T23-2'!A2</f>
        <v>Turnover for selected market services by size structure of enterprises</v>
      </c>
    </row>
    <row r="8" spans="1:1" x14ac:dyDescent="0.25">
      <c r="A8" s="36" t="str">
        <f>'T23-3'!A1</f>
        <v>T 23–3.    Priemerný počet zamestnaných osôb za vybrané trhové služby podľa veľkostnej štruktúry podnikov</v>
      </c>
    </row>
    <row r="9" spans="1:1" x14ac:dyDescent="0.25">
      <c r="A9" s="33" t="str">
        <f>'T23-3'!A2</f>
        <v>Average number of employed persons for selected market services by size structure of enterprises</v>
      </c>
    </row>
    <row r="10" spans="1:1" x14ac:dyDescent="0.25">
      <c r="A10" s="36" t="str">
        <f>'T23-4'!A1</f>
        <v>T 23–4.    Priemerná nominálna mesačná mzda za vybrané trhové služby podľa veľkostnej štruktúry podnikov</v>
      </c>
    </row>
    <row r="11" spans="1:1" x14ac:dyDescent="0.25">
      <c r="A11" s="33" t="str">
        <f>'T23-4'!A2</f>
        <v>Average nominal monthly earnings for selected market services by size structure of enterprises</v>
      </c>
    </row>
    <row r="12" spans="1:1" x14ac:dyDescent="0.25">
      <c r="A12" s="36" t="str">
        <f>'T23-5'!A1</f>
        <v>T 23–5.    Tržby za vlastné výkony a tovar za vybrané trhové služby</v>
      </c>
    </row>
    <row r="13" spans="1:1" x14ac:dyDescent="0.25">
      <c r="A13" s="33" t="str">
        <f>'T23-5'!A2</f>
        <v>Turnover for selected market services</v>
      </c>
    </row>
  </sheetData>
  <hyperlinks>
    <hyperlink ref="A4" location="'T23-1'!A1" display="'T23-1'!A1"/>
    <hyperlink ref="A6" location="'T23-2'!A1" display="'T23-2'!A1"/>
    <hyperlink ref="A8" location="'T23-3'!A1" display="'T23-3'!A1"/>
    <hyperlink ref="A10" location="'T23-4'!A1" display="'T23-4'!A1"/>
    <hyperlink ref="A12" location="'T23-5'!A1" display="'T23-5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workbookViewId="0"/>
  </sheetViews>
  <sheetFormatPr defaultColWidth="9.140625" defaultRowHeight="15" customHeight="1" x14ac:dyDescent="0.25"/>
  <cols>
    <col min="1" max="1" width="44.42578125" style="39" customWidth="1"/>
    <col min="2" max="4" width="10.28515625" style="39" customWidth="1"/>
    <col min="5" max="5" width="44.5703125" style="39" customWidth="1"/>
    <col min="6" max="7" width="9.140625" style="39" customWidth="1"/>
    <col min="8" max="16384" width="9.140625" style="39"/>
  </cols>
  <sheetData>
    <row r="1" spans="1:13" ht="15" customHeight="1" x14ac:dyDescent="0.25">
      <c r="A1" s="45" t="s">
        <v>33</v>
      </c>
    </row>
    <row r="2" spans="1:13" ht="15" customHeight="1" x14ac:dyDescent="0.25">
      <c r="A2" s="46" t="s">
        <v>0</v>
      </c>
      <c r="G2" s="58" t="s">
        <v>63</v>
      </c>
    </row>
    <row r="3" spans="1:13" ht="15" customHeight="1" thickBot="1" x14ac:dyDescent="0.3">
      <c r="A3" s="47"/>
    </row>
    <row r="4" spans="1:13" s="52" customFormat="1" ht="30" customHeight="1" thickTop="1" thickBot="1" x14ac:dyDescent="0.3">
      <c r="A4" s="48" t="s">
        <v>1</v>
      </c>
      <c r="B4" s="50">
        <v>2021</v>
      </c>
      <c r="C4" s="57">
        <v>2022</v>
      </c>
      <c r="D4" s="49">
        <v>2023</v>
      </c>
      <c r="E4" s="51" t="s">
        <v>2</v>
      </c>
    </row>
    <row r="5" spans="1:13" ht="15" customHeight="1" thickTop="1" x14ac:dyDescent="0.25">
      <c r="A5" s="53" t="s">
        <v>49</v>
      </c>
      <c r="B5" s="59">
        <v>21888</v>
      </c>
      <c r="C5" s="59">
        <v>23741.200000000001</v>
      </c>
      <c r="D5" s="59">
        <v>23632.074362468134</v>
      </c>
      <c r="E5" s="54" t="s">
        <v>50</v>
      </c>
    </row>
    <row r="6" spans="1:13" ht="15" customHeight="1" x14ac:dyDescent="0.25">
      <c r="A6" s="53" t="s">
        <v>67</v>
      </c>
      <c r="B6" s="60">
        <v>286629</v>
      </c>
      <c r="C6" s="60">
        <v>293765</v>
      </c>
      <c r="D6" s="60">
        <v>290380</v>
      </c>
      <c r="E6" s="54" t="s">
        <v>68</v>
      </c>
    </row>
    <row r="7" spans="1:13" ht="15" customHeight="1" x14ac:dyDescent="0.25">
      <c r="A7" s="54" t="s">
        <v>34</v>
      </c>
      <c r="B7" s="60">
        <v>1223</v>
      </c>
      <c r="C7" s="60">
        <v>1274</v>
      </c>
      <c r="D7" s="60">
        <v>1410</v>
      </c>
      <c r="E7" s="55" t="s">
        <v>35</v>
      </c>
    </row>
    <row r="8" spans="1:13" s="40" customFormat="1" ht="15" customHeight="1" x14ac:dyDescent="0.25">
      <c r="A8" s="71" t="s">
        <v>65</v>
      </c>
      <c r="B8" s="72"/>
      <c r="C8" s="72"/>
      <c r="D8" s="41"/>
      <c r="E8" s="73" t="s">
        <v>66</v>
      </c>
      <c r="F8" s="39"/>
      <c r="G8" s="74"/>
      <c r="H8" s="74"/>
      <c r="I8" s="75"/>
      <c r="J8" s="76"/>
      <c r="K8" s="76"/>
      <c r="L8" s="76"/>
      <c r="M8" s="76"/>
    </row>
    <row r="9" spans="1:13" ht="15" customHeight="1" x14ac:dyDescent="0.25">
      <c r="A9" s="56"/>
    </row>
    <row r="10" spans="1:13" ht="15" customHeight="1" x14ac:dyDescent="0.25">
      <c r="A10" s="70" t="s">
        <v>64</v>
      </c>
      <c r="E10" s="70" t="s">
        <v>64</v>
      </c>
    </row>
  </sheetData>
  <hyperlinks>
    <hyperlink ref="G2" location="'Obsah Content'!A1" display="Obsah/Content"/>
    <hyperlink ref="A10" r:id="rId1" location="!/view/sk/VBD_SK_WIN/ts1006rs/v_ts1006rs_00_00_00_sk"/>
    <hyperlink ref="E10" r:id="rId2" location="!/view/sk/VBD_SK_WIN/ts1006rs/v_ts1006rs_00_00_00_en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zoomScaleNormal="100" workbookViewId="0"/>
  </sheetViews>
  <sheetFormatPr defaultColWidth="9.140625" defaultRowHeight="15" customHeight="1" x14ac:dyDescent="0.25"/>
  <cols>
    <col min="1" max="1" width="39.140625" style="5" customWidth="1"/>
    <col min="2" max="4" width="9.140625" style="5"/>
    <col min="5" max="5" width="46.42578125" style="5" customWidth="1"/>
    <col min="6" max="16384" width="9.140625" style="5"/>
  </cols>
  <sheetData>
    <row r="1" spans="1:13" ht="15" customHeight="1" x14ac:dyDescent="0.25">
      <c r="A1" s="4" t="s">
        <v>36</v>
      </c>
    </row>
    <row r="2" spans="1:13" ht="15" customHeight="1" x14ac:dyDescent="0.25">
      <c r="A2" s="9" t="s">
        <v>3</v>
      </c>
      <c r="G2" s="58" t="s">
        <v>63</v>
      </c>
    </row>
    <row r="3" spans="1:13" ht="15" customHeight="1" x14ac:dyDescent="0.25">
      <c r="A3" s="15"/>
    </row>
    <row r="4" spans="1:13" ht="15" customHeight="1" thickBot="1" x14ac:dyDescent="0.3">
      <c r="A4" s="28" t="s">
        <v>4</v>
      </c>
      <c r="E4" s="27" t="s">
        <v>5</v>
      </c>
    </row>
    <row r="5" spans="1:13" ht="15" customHeight="1" thickTop="1" x14ac:dyDescent="0.25">
      <c r="A5" s="77" t="s">
        <v>51</v>
      </c>
      <c r="B5" s="81">
        <v>2021</v>
      </c>
      <c r="C5" s="81">
        <v>2022</v>
      </c>
      <c r="D5" s="81">
        <v>2023</v>
      </c>
      <c r="E5" s="79" t="s">
        <v>52</v>
      </c>
      <c r="F5" s="23"/>
    </row>
    <row r="6" spans="1:13" ht="15" customHeight="1" thickBot="1" x14ac:dyDescent="0.3">
      <c r="A6" s="78"/>
      <c r="B6" s="82"/>
      <c r="C6" s="82"/>
      <c r="D6" s="82"/>
      <c r="E6" s="80"/>
      <c r="F6" s="23"/>
    </row>
    <row r="7" spans="1:13" ht="15" customHeight="1" thickTop="1" x14ac:dyDescent="0.25">
      <c r="A7" s="16" t="s">
        <v>6</v>
      </c>
      <c r="B7" s="61">
        <v>21888</v>
      </c>
      <c r="C7" s="62">
        <v>23741.200000000001</v>
      </c>
      <c r="D7" s="62">
        <v>23632.074362468134</v>
      </c>
      <c r="E7" s="24" t="s">
        <v>7</v>
      </c>
      <c r="F7" s="25"/>
    </row>
    <row r="8" spans="1:13" ht="15" customHeight="1" x14ac:dyDescent="0.25">
      <c r="A8" s="7" t="s">
        <v>37</v>
      </c>
      <c r="B8" s="63">
        <v>12197.2</v>
      </c>
      <c r="C8" s="63">
        <v>13329.6</v>
      </c>
      <c r="D8" s="63">
        <v>11873.93461111201</v>
      </c>
      <c r="E8" s="29" t="s">
        <v>37</v>
      </c>
      <c r="F8" s="12"/>
    </row>
    <row r="9" spans="1:13" ht="15" customHeight="1" x14ac:dyDescent="0.25">
      <c r="A9" s="7" t="s">
        <v>38</v>
      </c>
      <c r="B9" s="63">
        <f>B7-B8-B10-B11-B12-B13</f>
        <v>4956.1391771385297</v>
      </c>
      <c r="C9" s="63">
        <f>C7-C8-C10-C11-C12-C13</f>
        <v>4627.1369809999997</v>
      </c>
      <c r="D9" s="63">
        <f>D7-D8-D10-D11-D12-D13</f>
        <v>5124.8050099999991</v>
      </c>
      <c r="E9" s="29" t="s">
        <v>38</v>
      </c>
      <c r="F9" s="12"/>
    </row>
    <row r="10" spans="1:13" ht="15" customHeight="1" x14ac:dyDescent="0.25">
      <c r="A10" s="7" t="s">
        <v>39</v>
      </c>
      <c r="B10" s="63">
        <v>2327.6773109999999</v>
      </c>
      <c r="C10" s="63">
        <v>2652.6029050000002</v>
      </c>
      <c r="D10" s="63">
        <v>3307.915172</v>
      </c>
      <c r="E10" s="29" t="s">
        <v>39</v>
      </c>
      <c r="F10" s="12"/>
    </row>
    <row r="11" spans="1:13" ht="15" customHeight="1" x14ac:dyDescent="0.25">
      <c r="A11" s="7" t="s">
        <v>40</v>
      </c>
      <c r="B11" s="63">
        <v>426.2</v>
      </c>
      <c r="C11" s="63">
        <v>637.72444599999994</v>
      </c>
      <c r="D11" s="63">
        <v>831.32024899999999</v>
      </c>
      <c r="E11" s="29" t="s">
        <v>40</v>
      </c>
      <c r="F11" s="12"/>
    </row>
    <row r="12" spans="1:13" ht="15" customHeight="1" x14ac:dyDescent="0.25">
      <c r="A12" s="7" t="s">
        <v>41</v>
      </c>
      <c r="B12" s="63">
        <v>1163.2</v>
      </c>
      <c r="C12" s="63">
        <v>1372.735668</v>
      </c>
      <c r="D12" s="63">
        <v>1393.111144</v>
      </c>
      <c r="E12" s="29" t="s">
        <v>41</v>
      </c>
      <c r="F12" s="12"/>
    </row>
    <row r="13" spans="1:13" ht="15" customHeight="1" x14ac:dyDescent="0.25">
      <c r="A13" s="17" t="s">
        <v>8</v>
      </c>
      <c r="B13" s="61">
        <v>817.58351186147013</v>
      </c>
      <c r="C13" s="61">
        <v>1121.4000000000001</v>
      </c>
      <c r="D13" s="61">
        <v>1100.9881763561236</v>
      </c>
      <c r="E13" s="24" t="s">
        <v>9</v>
      </c>
      <c r="F13" s="30"/>
    </row>
    <row r="14" spans="1:13" s="40" customFormat="1" ht="15" customHeight="1" x14ac:dyDescent="0.25">
      <c r="A14" s="71" t="s">
        <v>65</v>
      </c>
      <c r="B14" s="72"/>
      <c r="C14" s="72"/>
      <c r="D14" s="41"/>
      <c r="E14" s="73" t="s">
        <v>66</v>
      </c>
      <c r="F14" s="39"/>
      <c r="G14" s="74"/>
      <c r="H14" s="74"/>
      <c r="I14" s="75"/>
      <c r="J14" s="76"/>
      <c r="K14" s="76"/>
      <c r="L14" s="76"/>
      <c r="M14" s="76"/>
    </row>
    <row r="15" spans="1:13" ht="15" customHeight="1" x14ac:dyDescent="0.25">
      <c r="D15" s="13"/>
    </row>
    <row r="16" spans="1:13" ht="15" customHeight="1" x14ac:dyDescent="0.25">
      <c r="D16" s="13"/>
    </row>
    <row r="23" spans="5:5" ht="15" customHeight="1" x14ac:dyDescent="0.25">
      <c r="E23" s="11"/>
    </row>
    <row r="79" spans="1:1" ht="15" customHeight="1" x14ac:dyDescent="0.25">
      <c r="A79" s="22"/>
    </row>
  </sheetData>
  <mergeCells count="5">
    <mergeCell ref="A5:A6"/>
    <mergeCell ref="E5:E6"/>
    <mergeCell ref="B5:B6"/>
    <mergeCell ref="D5:D6"/>
    <mergeCell ref="C5:C6"/>
  </mergeCells>
  <hyperlinks>
    <hyperlink ref="G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Normal="100" workbookViewId="0"/>
  </sheetViews>
  <sheetFormatPr defaultRowHeight="15" x14ac:dyDescent="0.25"/>
  <cols>
    <col min="1" max="1" width="40.5703125" customWidth="1"/>
    <col min="5" max="5" width="44.85546875" customWidth="1"/>
    <col min="7" max="7" width="9.140625" customWidth="1"/>
  </cols>
  <sheetData>
    <row r="1" spans="1:13" s="5" customFormat="1" ht="15" customHeight="1" x14ac:dyDescent="0.25">
      <c r="A1" s="8" t="s">
        <v>42</v>
      </c>
    </row>
    <row r="2" spans="1:13" s="5" customFormat="1" ht="15" customHeight="1" x14ac:dyDescent="0.25">
      <c r="A2" s="9" t="s">
        <v>43</v>
      </c>
      <c r="G2" s="58" t="s">
        <v>63</v>
      </c>
    </row>
    <row r="3" spans="1:13" s="5" customFormat="1" ht="15" customHeight="1" x14ac:dyDescent="0.25"/>
    <row r="4" spans="1:13" s="5" customFormat="1" ht="15" customHeight="1" thickBot="1" x14ac:dyDescent="0.3">
      <c r="A4" s="18" t="s">
        <v>10</v>
      </c>
      <c r="E4" s="27" t="s">
        <v>11</v>
      </c>
    </row>
    <row r="5" spans="1:13" s="5" customFormat="1" ht="15" customHeight="1" thickTop="1" x14ac:dyDescent="0.25">
      <c r="A5" s="77" t="s">
        <v>51</v>
      </c>
      <c r="B5" s="81">
        <v>2021</v>
      </c>
      <c r="C5" s="81">
        <v>2022</v>
      </c>
      <c r="D5" s="81">
        <v>2023</v>
      </c>
      <c r="E5" s="79" t="s">
        <v>52</v>
      </c>
    </row>
    <row r="6" spans="1:13" s="5" customFormat="1" ht="15" customHeight="1" thickBot="1" x14ac:dyDescent="0.3">
      <c r="A6" s="78"/>
      <c r="B6" s="82"/>
      <c r="C6" s="82"/>
      <c r="D6" s="82"/>
      <c r="E6" s="80"/>
    </row>
    <row r="7" spans="1:13" s="5" customFormat="1" ht="15" customHeight="1" thickTop="1" x14ac:dyDescent="0.25">
      <c r="A7" s="16" t="s">
        <v>6</v>
      </c>
      <c r="B7" s="64">
        <v>286629</v>
      </c>
      <c r="C7" s="64">
        <v>293765</v>
      </c>
      <c r="D7" s="64">
        <v>290380</v>
      </c>
      <c r="E7" s="24" t="s">
        <v>7</v>
      </c>
      <c r="F7" s="39"/>
      <c r="G7" s="39"/>
    </row>
    <row r="8" spans="1:13" s="5" customFormat="1" ht="15" customHeight="1" x14ac:dyDescent="0.25">
      <c r="A8" s="7" t="s">
        <v>37</v>
      </c>
      <c r="B8" s="65">
        <v>95156</v>
      </c>
      <c r="C8" s="65">
        <v>99085</v>
      </c>
      <c r="D8" s="65">
        <v>89979</v>
      </c>
      <c r="E8" s="29" t="s">
        <v>37</v>
      </c>
      <c r="F8" s="41"/>
      <c r="G8" s="44"/>
    </row>
    <row r="9" spans="1:13" s="5" customFormat="1" ht="15" customHeight="1" x14ac:dyDescent="0.25">
      <c r="A9" s="7" t="s">
        <v>38</v>
      </c>
      <c r="B9" s="65">
        <f>B7-B8-B10-B11-B12-B13</f>
        <v>20138</v>
      </c>
      <c r="C9" s="65">
        <f t="shared" ref="C9:D9" si="0">C7-C8-C10-C11-C12-C13</f>
        <v>17478</v>
      </c>
      <c r="D9" s="65">
        <f t="shared" si="0"/>
        <v>15726</v>
      </c>
      <c r="E9" s="29" t="s">
        <v>38</v>
      </c>
      <c r="F9" s="41"/>
      <c r="G9" s="38"/>
    </row>
    <row r="10" spans="1:13" s="5" customFormat="1" ht="15" customHeight="1" x14ac:dyDescent="0.25">
      <c r="A10" s="7" t="s">
        <v>39</v>
      </c>
      <c r="B10" s="65">
        <v>36662</v>
      </c>
      <c r="C10" s="65">
        <v>35441</v>
      </c>
      <c r="D10" s="65">
        <v>37031</v>
      </c>
      <c r="E10" s="29" t="s">
        <v>39</v>
      </c>
      <c r="F10" s="41"/>
      <c r="G10" s="38"/>
    </row>
    <row r="11" spans="1:13" s="5" customFormat="1" ht="15" customHeight="1" x14ac:dyDescent="0.25">
      <c r="A11" s="7" t="s">
        <v>40</v>
      </c>
      <c r="B11" s="65">
        <v>10927</v>
      </c>
      <c r="C11" s="65">
        <v>10862</v>
      </c>
      <c r="D11" s="65">
        <v>12408</v>
      </c>
      <c r="E11" s="29" t="s">
        <v>40</v>
      </c>
      <c r="F11" s="43"/>
      <c r="G11" s="38"/>
    </row>
    <row r="12" spans="1:13" s="5" customFormat="1" ht="15" customHeight="1" x14ac:dyDescent="0.25">
      <c r="A12" s="7" t="s">
        <v>41</v>
      </c>
      <c r="B12" s="65">
        <v>25923</v>
      </c>
      <c r="C12" s="65">
        <v>27056</v>
      </c>
      <c r="D12" s="65">
        <v>26713</v>
      </c>
      <c r="E12" s="29" t="s">
        <v>41</v>
      </c>
      <c r="F12" s="43"/>
      <c r="G12" s="38"/>
    </row>
    <row r="13" spans="1:13" s="5" customFormat="1" ht="15" customHeight="1" x14ac:dyDescent="0.25">
      <c r="A13" s="17" t="s">
        <v>8</v>
      </c>
      <c r="B13" s="66">
        <v>97823</v>
      </c>
      <c r="C13" s="66">
        <v>103843</v>
      </c>
      <c r="D13" s="66">
        <v>108523</v>
      </c>
      <c r="E13" s="24" t="s">
        <v>9</v>
      </c>
      <c r="F13" s="42"/>
      <c r="G13" s="38"/>
    </row>
    <row r="14" spans="1:13" s="40" customFormat="1" ht="15" customHeight="1" x14ac:dyDescent="0.25">
      <c r="A14" s="71" t="s">
        <v>65</v>
      </c>
      <c r="B14" s="72"/>
      <c r="C14" s="72"/>
      <c r="D14" s="41"/>
      <c r="E14" s="73" t="s">
        <v>66</v>
      </c>
      <c r="F14" s="39"/>
      <c r="G14" s="74"/>
      <c r="H14" s="74"/>
      <c r="I14" s="75"/>
      <c r="J14" s="76"/>
      <c r="K14" s="76"/>
      <c r="L14" s="76"/>
      <c r="M14" s="76"/>
    </row>
    <row r="15" spans="1:13" s="5" customFormat="1" ht="15" customHeight="1" x14ac:dyDescent="0.25">
      <c r="A15" s="8"/>
      <c r="D15" s="31"/>
      <c r="F15" s="39"/>
      <c r="G15" s="39"/>
    </row>
    <row r="16" spans="1:13" x14ac:dyDescent="0.25">
      <c r="D16" s="37"/>
      <c r="F16" s="38"/>
      <c r="G16" s="40"/>
    </row>
    <row r="17" spans="6:7" x14ac:dyDescent="0.25">
      <c r="F17" s="40"/>
      <c r="G17" s="40"/>
    </row>
  </sheetData>
  <mergeCells count="5">
    <mergeCell ref="A5:A6"/>
    <mergeCell ref="E5:E6"/>
    <mergeCell ref="D5:D6"/>
    <mergeCell ref="B5:B6"/>
    <mergeCell ref="C5:C6"/>
  </mergeCells>
  <hyperlinks>
    <hyperlink ref="G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/>
  </sheetViews>
  <sheetFormatPr defaultRowHeight="15" x14ac:dyDescent="0.25"/>
  <cols>
    <col min="1" max="1" width="45.28515625" customWidth="1"/>
    <col min="5" max="5" width="46.140625" customWidth="1"/>
  </cols>
  <sheetData>
    <row r="1" spans="1:13" s="5" customFormat="1" ht="15" customHeight="1" x14ac:dyDescent="0.25">
      <c r="A1" s="4" t="s">
        <v>44</v>
      </c>
    </row>
    <row r="2" spans="1:13" s="5" customFormat="1" ht="15" customHeight="1" x14ac:dyDescent="0.25">
      <c r="A2" s="9" t="s">
        <v>45</v>
      </c>
      <c r="G2" s="58" t="s">
        <v>63</v>
      </c>
    </row>
    <row r="3" spans="1:13" s="5" customFormat="1" ht="15" customHeight="1" x14ac:dyDescent="0.25">
      <c r="A3" s="14"/>
    </row>
    <row r="4" spans="1:13" s="5" customFormat="1" ht="15" customHeight="1" thickBot="1" x14ac:dyDescent="0.3">
      <c r="A4" s="18" t="s">
        <v>12</v>
      </c>
      <c r="E4" s="27" t="s">
        <v>13</v>
      </c>
    </row>
    <row r="5" spans="1:13" s="5" customFormat="1" ht="15" customHeight="1" thickTop="1" x14ac:dyDescent="0.25">
      <c r="A5" s="77" t="s">
        <v>51</v>
      </c>
      <c r="B5" s="81">
        <v>2021</v>
      </c>
      <c r="C5" s="81">
        <v>2022</v>
      </c>
      <c r="D5" s="81">
        <v>2023</v>
      </c>
      <c r="E5" s="79" t="s">
        <v>52</v>
      </c>
    </row>
    <row r="6" spans="1:13" s="5" customFormat="1" ht="15" customHeight="1" thickBot="1" x14ac:dyDescent="0.3">
      <c r="A6" s="78"/>
      <c r="B6" s="82"/>
      <c r="C6" s="82"/>
      <c r="D6" s="82"/>
      <c r="E6" s="80"/>
    </row>
    <row r="7" spans="1:13" s="5" customFormat="1" ht="15" customHeight="1" thickTop="1" x14ac:dyDescent="0.25">
      <c r="A7" s="16" t="s">
        <v>6</v>
      </c>
      <c r="B7" s="66">
        <v>1223</v>
      </c>
      <c r="C7" s="66">
        <v>1274</v>
      </c>
      <c r="D7" s="66">
        <v>1410</v>
      </c>
      <c r="E7" s="24" t="s">
        <v>7</v>
      </c>
    </row>
    <row r="8" spans="1:13" s="5" customFormat="1" ht="15" customHeight="1" x14ac:dyDescent="0.25">
      <c r="A8" s="7" t="s">
        <v>37</v>
      </c>
      <c r="B8" s="65">
        <v>971</v>
      </c>
      <c r="C8" s="65">
        <v>1007</v>
      </c>
      <c r="D8" s="65">
        <v>1082</v>
      </c>
      <c r="E8" s="29" t="s">
        <v>37</v>
      </c>
    </row>
    <row r="9" spans="1:13" s="5" customFormat="1" ht="15" customHeight="1" x14ac:dyDescent="0.25">
      <c r="A9" s="7" t="s">
        <v>38</v>
      </c>
      <c r="B9" s="65">
        <v>1417</v>
      </c>
      <c r="C9" s="65">
        <v>1546</v>
      </c>
      <c r="D9" s="65">
        <v>1622</v>
      </c>
      <c r="E9" s="29" t="s">
        <v>38</v>
      </c>
    </row>
    <row r="10" spans="1:13" s="5" customFormat="1" ht="15" customHeight="1" x14ac:dyDescent="0.25">
      <c r="A10" s="7" t="s">
        <v>39</v>
      </c>
      <c r="B10" s="65">
        <v>1301</v>
      </c>
      <c r="C10" s="65">
        <v>1424</v>
      </c>
      <c r="D10" s="65">
        <v>1617</v>
      </c>
      <c r="E10" s="29" t="s">
        <v>39</v>
      </c>
    </row>
    <row r="11" spans="1:13" s="5" customFormat="1" ht="15" customHeight="1" x14ac:dyDescent="0.25">
      <c r="A11" s="7" t="s">
        <v>40</v>
      </c>
      <c r="B11" s="65">
        <v>1365</v>
      </c>
      <c r="C11" s="65">
        <v>1642</v>
      </c>
      <c r="D11" s="65">
        <v>1815</v>
      </c>
      <c r="E11" s="29" t="s">
        <v>40</v>
      </c>
    </row>
    <row r="12" spans="1:13" s="5" customFormat="1" ht="15" customHeight="1" x14ac:dyDescent="0.25">
      <c r="A12" s="7" t="s">
        <v>41</v>
      </c>
      <c r="B12" s="65">
        <v>1659</v>
      </c>
      <c r="C12" s="65">
        <v>1839</v>
      </c>
      <c r="D12" s="65">
        <v>2018</v>
      </c>
      <c r="E12" s="29" t="s">
        <v>41</v>
      </c>
    </row>
    <row r="13" spans="1:13" s="5" customFormat="1" ht="15" customHeight="1" x14ac:dyDescent="0.25">
      <c r="A13" s="17" t="s">
        <v>8</v>
      </c>
      <c r="B13" s="66">
        <v>644</v>
      </c>
      <c r="C13" s="66">
        <v>688</v>
      </c>
      <c r="D13" s="67">
        <v>747</v>
      </c>
      <c r="E13" s="24" t="s">
        <v>9</v>
      </c>
    </row>
    <row r="14" spans="1:13" s="40" customFormat="1" ht="15" customHeight="1" x14ac:dyDescent="0.25">
      <c r="A14" s="71" t="s">
        <v>65</v>
      </c>
      <c r="B14" s="72"/>
      <c r="C14" s="72"/>
      <c r="D14" s="41"/>
      <c r="E14" s="73" t="s">
        <v>66</v>
      </c>
      <c r="F14" s="39"/>
      <c r="G14" s="74"/>
      <c r="H14" s="74"/>
      <c r="I14" s="75"/>
      <c r="J14" s="76"/>
      <c r="K14" s="76"/>
      <c r="L14" s="76"/>
      <c r="M14" s="76"/>
    </row>
    <row r="15" spans="1:13" s="5" customFormat="1" ht="15" customHeight="1" x14ac:dyDescent="0.25"/>
    <row r="16" spans="1:13" s="5" customFormat="1" ht="15" customHeight="1" x14ac:dyDescent="0.25"/>
    <row r="17" s="5" customFormat="1" ht="15" customHeight="1" x14ac:dyDescent="0.25"/>
    <row r="18" s="5" customFormat="1" ht="15" customHeight="1" x14ac:dyDescent="0.25"/>
    <row r="19" s="5" customFormat="1" ht="15" customHeight="1" x14ac:dyDescent="0.25"/>
    <row r="20" s="5" customFormat="1" ht="15" customHeight="1" x14ac:dyDescent="0.25"/>
    <row r="21" s="5" customFormat="1" ht="15" customHeight="1" x14ac:dyDescent="0.25"/>
    <row r="22" s="5" customFormat="1" ht="15" customHeight="1" x14ac:dyDescent="0.25"/>
    <row r="23" s="5" customFormat="1" ht="15" customHeight="1" x14ac:dyDescent="0.25"/>
    <row r="24" s="5" customFormat="1" ht="15" customHeight="1" x14ac:dyDescent="0.25"/>
    <row r="25" s="5" customFormat="1" ht="15" customHeight="1" x14ac:dyDescent="0.25"/>
    <row r="26" s="5" customFormat="1" ht="15" customHeight="1" x14ac:dyDescent="0.25"/>
    <row r="27" s="5" customFormat="1" ht="15" customHeight="1" x14ac:dyDescent="0.25"/>
    <row r="28" s="5" customFormat="1" ht="15" customHeight="1" x14ac:dyDescent="0.25"/>
    <row r="29" s="5" customFormat="1" ht="15" customHeight="1" x14ac:dyDescent="0.25"/>
    <row r="30" s="5" customFormat="1" ht="15" customHeight="1" x14ac:dyDescent="0.25"/>
    <row r="31" s="5" customFormat="1" ht="15" customHeight="1" x14ac:dyDescent="0.25"/>
    <row r="32" s="5" customFormat="1" ht="15" customHeight="1" x14ac:dyDescent="0.25"/>
    <row r="33" s="5" customFormat="1" ht="15" customHeight="1" x14ac:dyDescent="0.25"/>
    <row r="34" s="5" customFormat="1" ht="15" customHeight="1" x14ac:dyDescent="0.25"/>
    <row r="35" s="5" customFormat="1" ht="15" customHeight="1" x14ac:dyDescent="0.25"/>
    <row r="36" s="5" customFormat="1" ht="15" customHeight="1" x14ac:dyDescent="0.25"/>
    <row r="37" s="5" customFormat="1" ht="15" customHeight="1" x14ac:dyDescent="0.25"/>
    <row r="38" s="5" customFormat="1" ht="15" customHeight="1" x14ac:dyDescent="0.25"/>
    <row r="39" s="5" customFormat="1" ht="15" customHeight="1" x14ac:dyDescent="0.25"/>
    <row r="40" s="5" customFormat="1" ht="15" customHeight="1" x14ac:dyDescent="0.25"/>
    <row r="41" s="5" customFormat="1" ht="15" customHeight="1" x14ac:dyDescent="0.25"/>
  </sheetData>
  <mergeCells count="5">
    <mergeCell ref="A5:A6"/>
    <mergeCell ref="E5:E6"/>
    <mergeCell ref="B5:B6"/>
    <mergeCell ref="C5:C6"/>
    <mergeCell ref="D5:D6"/>
  </mergeCells>
  <hyperlinks>
    <hyperlink ref="G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/>
  </sheetViews>
  <sheetFormatPr defaultRowHeight="15" x14ac:dyDescent="0.25"/>
  <cols>
    <col min="1" max="1" width="44.5703125" customWidth="1"/>
    <col min="5" max="5" width="44.85546875" customWidth="1"/>
  </cols>
  <sheetData>
    <row r="1" spans="1:7" x14ac:dyDescent="0.25">
      <c r="A1" s="8" t="s">
        <v>46</v>
      </c>
      <c r="B1" s="5"/>
      <c r="C1" s="5"/>
      <c r="D1" s="5"/>
      <c r="E1" s="5"/>
      <c r="F1" s="5"/>
    </row>
    <row r="2" spans="1:7" x14ac:dyDescent="0.25">
      <c r="A2" s="9" t="s">
        <v>14</v>
      </c>
      <c r="B2" s="5"/>
      <c r="C2" s="5"/>
      <c r="D2" s="5"/>
      <c r="E2" s="5"/>
      <c r="G2" s="58" t="s">
        <v>63</v>
      </c>
    </row>
    <row r="3" spans="1:7" x14ac:dyDescent="0.25">
      <c r="A3" s="6"/>
      <c r="B3" s="5"/>
      <c r="C3" s="5"/>
      <c r="D3" s="5"/>
      <c r="E3" s="5"/>
      <c r="F3" s="5"/>
    </row>
    <row r="4" spans="1:7" ht="15.75" thickBot="1" x14ac:dyDescent="0.3">
      <c r="A4" s="15" t="s">
        <v>4</v>
      </c>
      <c r="B4" s="5"/>
      <c r="C4" s="5"/>
      <c r="D4" s="5"/>
      <c r="E4" s="27" t="s">
        <v>5</v>
      </c>
      <c r="F4" s="5"/>
    </row>
    <row r="5" spans="1:7" s="10" customFormat="1" ht="30" customHeight="1" thickTop="1" thickBot="1" x14ac:dyDescent="0.3">
      <c r="A5" s="1" t="s">
        <v>1</v>
      </c>
      <c r="B5" s="2">
        <v>2021</v>
      </c>
      <c r="C5" s="2">
        <v>2022</v>
      </c>
      <c r="D5" s="2">
        <v>2023</v>
      </c>
      <c r="E5" s="3" t="s">
        <v>2</v>
      </c>
    </row>
    <row r="6" spans="1:7" ht="15.75" thickTop="1" x14ac:dyDescent="0.25">
      <c r="A6" s="32" t="s">
        <v>15</v>
      </c>
      <c r="B6" s="62">
        <v>21887.963814365619</v>
      </c>
      <c r="C6" s="62">
        <v>23741.200000000001</v>
      </c>
      <c r="D6" s="62">
        <v>23632.074362468134</v>
      </c>
      <c r="E6" s="19" t="s">
        <v>16</v>
      </c>
      <c r="F6" s="5"/>
    </row>
    <row r="7" spans="1:7" x14ac:dyDescent="0.25">
      <c r="A7" s="20" t="s">
        <v>17</v>
      </c>
      <c r="B7" s="68"/>
      <c r="C7" s="68"/>
      <c r="D7" s="63"/>
      <c r="E7" s="21" t="s">
        <v>18</v>
      </c>
      <c r="F7" s="5"/>
    </row>
    <row r="8" spans="1:7" ht="15" customHeight="1" x14ac:dyDescent="0.25">
      <c r="A8" s="20" t="s">
        <v>19</v>
      </c>
      <c r="B8" s="63">
        <v>4711.2664216203839</v>
      </c>
      <c r="C8" s="63">
        <v>4604.5641467822479</v>
      </c>
      <c r="D8" s="63">
        <v>4462.0494740582017</v>
      </c>
      <c r="E8" s="21" t="s">
        <v>20</v>
      </c>
      <c r="F8" s="5"/>
    </row>
    <row r="9" spans="1:7" ht="15" customHeight="1" x14ac:dyDescent="0.25">
      <c r="A9" s="20" t="s">
        <v>21</v>
      </c>
      <c r="B9" s="63">
        <v>1800.3851641066981</v>
      </c>
      <c r="C9" s="63">
        <v>1708.8410739139376</v>
      </c>
      <c r="D9" s="63">
        <v>1769.2098695485488</v>
      </c>
      <c r="E9" s="21" t="s">
        <v>22</v>
      </c>
      <c r="F9" s="5"/>
    </row>
    <row r="10" spans="1:7" ht="15" customHeight="1" x14ac:dyDescent="0.25">
      <c r="A10" s="35" t="s">
        <v>23</v>
      </c>
      <c r="B10" s="69">
        <v>3013.1416997157353</v>
      </c>
      <c r="C10" s="69">
        <v>3505.6370000050733</v>
      </c>
      <c r="D10" s="69">
        <v>3145.8604047498889</v>
      </c>
      <c r="E10" s="21" t="s">
        <v>53</v>
      </c>
      <c r="F10" s="5"/>
    </row>
    <row r="11" spans="1:7" ht="15" customHeight="1" x14ac:dyDescent="0.25">
      <c r="A11" s="20" t="s">
        <v>62</v>
      </c>
      <c r="B11" s="69">
        <v>1937.1460578979652</v>
      </c>
      <c r="C11" s="69">
        <v>2434.4729928761171</v>
      </c>
      <c r="D11" s="69">
        <v>2442.4666404404315</v>
      </c>
      <c r="E11" s="26" t="s">
        <v>54</v>
      </c>
      <c r="F11" s="5"/>
    </row>
    <row r="12" spans="1:7" ht="15" customHeight="1" x14ac:dyDescent="0.25">
      <c r="A12" s="20" t="s">
        <v>24</v>
      </c>
      <c r="B12" s="63">
        <v>2437.6469507525203</v>
      </c>
      <c r="C12" s="63">
        <v>3014.8324852700566</v>
      </c>
      <c r="D12" s="63">
        <v>2624.8950154203267</v>
      </c>
      <c r="E12" s="21" t="s">
        <v>25</v>
      </c>
      <c r="F12" s="5"/>
    </row>
    <row r="13" spans="1:7" ht="15" customHeight="1" x14ac:dyDescent="0.25">
      <c r="A13" s="20" t="s">
        <v>61</v>
      </c>
      <c r="B13" s="69">
        <v>675.5659049542686</v>
      </c>
      <c r="C13" s="69">
        <v>752.42631435328155</v>
      </c>
      <c r="D13" s="69">
        <v>761.73971904050927</v>
      </c>
      <c r="E13" s="21" t="s">
        <v>55</v>
      </c>
      <c r="F13" s="5"/>
    </row>
    <row r="14" spans="1:7" ht="15" customHeight="1" x14ac:dyDescent="0.25">
      <c r="A14" s="20" t="s">
        <v>26</v>
      </c>
      <c r="B14" s="63">
        <v>995.64673504531913</v>
      </c>
      <c r="C14" s="63">
        <v>1065.3208234753763</v>
      </c>
      <c r="D14" s="63">
        <v>1022.8038757275863</v>
      </c>
      <c r="E14" s="21" t="s">
        <v>27</v>
      </c>
      <c r="F14" s="5"/>
    </row>
    <row r="15" spans="1:7" ht="15" customHeight="1" x14ac:dyDescent="0.25">
      <c r="A15" s="20" t="s">
        <v>28</v>
      </c>
      <c r="B15" s="63">
        <v>420.54406182788949</v>
      </c>
      <c r="C15" s="63">
        <v>401.86565858908546</v>
      </c>
      <c r="D15" s="63">
        <v>540.23116659488335</v>
      </c>
      <c r="E15" s="21" t="s">
        <v>29</v>
      </c>
      <c r="F15" s="5"/>
    </row>
    <row r="16" spans="1:7" ht="15" customHeight="1" x14ac:dyDescent="0.25">
      <c r="A16" s="20" t="s">
        <v>60</v>
      </c>
      <c r="B16" s="69">
        <v>173.8874653165189</v>
      </c>
      <c r="C16" s="69">
        <v>629.67602262321645</v>
      </c>
      <c r="D16" s="69">
        <v>910.8999910451397</v>
      </c>
      <c r="E16" s="21" t="s">
        <v>56</v>
      </c>
      <c r="F16" s="5"/>
    </row>
    <row r="17" spans="1:13" ht="15" customHeight="1" x14ac:dyDescent="0.25">
      <c r="A17" s="20" t="s">
        <v>30</v>
      </c>
      <c r="B17" s="63">
        <v>379.15151572918842</v>
      </c>
      <c r="C17" s="63">
        <v>396.1115550076214</v>
      </c>
      <c r="D17" s="63">
        <v>416.12562939607983</v>
      </c>
      <c r="E17" s="21" t="s">
        <v>31</v>
      </c>
      <c r="F17" s="5"/>
    </row>
    <row r="18" spans="1:13" ht="15" customHeight="1" x14ac:dyDescent="0.25">
      <c r="A18" s="20" t="s">
        <v>59</v>
      </c>
      <c r="B18" s="69">
        <v>672.36290699999995</v>
      </c>
      <c r="C18" s="69">
        <v>799.17160992762797</v>
      </c>
      <c r="D18" s="69">
        <v>822.58516007808873</v>
      </c>
      <c r="E18" s="21" t="s">
        <v>57</v>
      </c>
      <c r="F18" s="5"/>
    </row>
    <row r="19" spans="1:13" ht="15" customHeight="1" x14ac:dyDescent="0.25">
      <c r="A19" s="35" t="s">
        <v>32</v>
      </c>
      <c r="B19" s="69">
        <v>4671.2189303991308</v>
      </c>
      <c r="C19" s="69">
        <v>4428.2545319199562</v>
      </c>
      <c r="D19" s="69">
        <v>4713.2074163684492</v>
      </c>
      <c r="E19" s="21" t="s">
        <v>58</v>
      </c>
      <c r="F19" s="5"/>
    </row>
    <row r="20" spans="1:13" s="40" customFormat="1" ht="15" customHeight="1" x14ac:dyDescent="0.25">
      <c r="A20" s="71" t="s">
        <v>65</v>
      </c>
      <c r="B20" s="72"/>
      <c r="C20" s="72"/>
      <c r="D20" s="41"/>
      <c r="E20" s="73" t="s">
        <v>66</v>
      </c>
      <c r="F20" s="39"/>
      <c r="G20" s="74"/>
      <c r="H20" s="74"/>
      <c r="I20" s="75"/>
      <c r="J20" s="76"/>
      <c r="K20" s="76"/>
      <c r="L20" s="76"/>
      <c r="M20" s="76"/>
    </row>
  </sheetData>
  <hyperlinks>
    <hyperlink ref="G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Obsah Content</vt:lpstr>
      <vt:lpstr>T23-1</vt:lpstr>
      <vt:lpstr>T23-2</vt:lpstr>
      <vt:lpstr>T23-3</vt:lpstr>
      <vt:lpstr>T23-4</vt:lpstr>
      <vt:lpstr>T23-5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2022-01-14T11:04:46Z</dcterms:created>
  <dcterms:modified xsi:type="dcterms:W3CDTF">2024-11-19T14:58:53Z</dcterms:modified>
</cp:coreProperties>
</file>