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milfile\Shared_Data\Publikácie\Ročenka 2024\GRAFY\"/>
    </mc:Choice>
  </mc:AlternateContent>
  <bookViews>
    <workbookView xWindow="0" yWindow="0" windowWidth="21600" windowHeight="8880"/>
  </bookViews>
  <sheets>
    <sheet name="Obsah Content" sheetId="42" r:id="rId1"/>
    <sheet name="G23-1" sheetId="95" r:id="rId2"/>
    <sheet name="G23-2" sheetId="97" r:id="rId3"/>
  </sheets>
  <definedNames>
    <definedName name="_AMO_UniqueIdentifier" hidden="1">"'52fbcf33-52b1-4388-990b-048e9a53f1f8'"</definedName>
    <definedName name="_xlnm.Print_Area" localSheetId="2">'G23-2'!$A$1:$Q$29</definedName>
  </definedNames>
  <calcPr calcId="162913"/>
</workbook>
</file>

<file path=xl/calcChain.xml><?xml version="1.0" encoding="utf-8"?>
<calcChain xmlns="http://schemas.openxmlformats.org/spreadsheetml/2006/main">
  <c r="P5" i="97" l="1"/>
  <c r="Q7" i="97" s="1"/>
  <c r="Q8" i="97" l="1"/>
  <c r="Q6" i="97"/>
  <c r="Q5" i="97"/>
  <c r="Q11" i="97"/>
  <c r="Q10" i="97"/>
  <c r="Q9" i="97"/>
  <c r="A4" i="42"/>
  <c r="A7" i="42"/>
  <c r="A6" i="42"/>
  <c r="A5" i="42" l="1"/>
</calcChain>
</file>

<file path=xl/sharedStrings.xml><?xml version="1.0" encoding="utf-8"?>
<sst xmlns="http://schemas.openxmlformats.org/spreadsheetml/2006/main" count="34" uniqueCount="33">
  <si>
    <t>Obsah</t>
  </si>
  <si>
    <t>Content</t>
  </si>
  <si>
    <t>Obsah /Content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</si>
  <si>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</t>
    </r>
    <r>
      <rPr>
        <sz val="11"/>
        <rFont val="Calibri"/>
        <family val="2"/>
        <charset val="238"/>
        <scheme val="minor"/>
      </rPr>
      <t xml:space="preserve"> T 23-2</t>
    </r>
  </si>
  <si>
    <r>
      <t xml:space="preserve">živnostníci ● </t>
    </r>
    <r>
      <rPr>
        <i/>
        <sz val="11"/>
        <color theme="1" tint="0.499984740745262"/>
        <rFont val="Calibri"/>
        <family val="2"/>
        <charset val="238"/>
        <scheme val="minor"/>
      </rPr>
      <t>Self-employed persons</t>
    </r>
  </si>
  <si>
    <r>
      <t xml:space="preserve">0 – 19 zamestnaných osôb ● </t>
    </r>
    <r>
      <rPr>
        <i/>
        <sz val="11"/>
        <color theme="1" tint="0.499984740745262"/>
        <rFont val="Calibri"/>
        <family val="2"/>
        <charset val="238"/>
        <scheme val="minor"/>
      </rPr>
      <t>employed persons</t>
    </r>
  </si>
  <si>
    <r>
      <t xml:space="preserve">20 –   49 zamestnaných osôb ● </t>
    </r>
    <r>
      <rPr>
        <i/>
        <sz val="11"/>
        <color theme="1" tint="0.499984740745262"/>
        <rFont val="Calibri"/>
        <family val="2"/>
        <charset val="238"/>
        <scheme val="minor"/>
      </rPr>
      <t>employed persons</t>
    </r>
  </si>
  <si>
    <r>
      <t xml:space="preserve">50 – 249 zamestnaných osôb ● </t>
    </r>
    <r>
      <rPr>
        <i/>
        <sz val="11"/>
        <color theme="1" tint="0.499984740745262"/>
        <rFont val="Calibri"/>
        <family val="2"/>
        <charset val="238"/>
        <scheme val="minor"/>
      </rPr>
      <t>employed persons</t>
    </r>
  </si>
  <si>
    <r>
      <t xml:space="preserve">250 – 499 zamestnaných osôb ● </t>
    </r>
    <r>
      <rPr>
        <i/>
        <sz val="11"/>
        <color theme="1" tint="0.499984740745262"/>
        <rFont val="Calibri"/>
        <family val="2"/>
        <charset val="238"/>
        <scheme val="minor"/>
      </rPr>
      <t>employed persons</t>
    </r>
  </si>
  <si>
    <r>
      <t xml:space="preserve">500 a viac zamestnaných osôb ●  </t>
    </r>
    <r>
      <rPr>
        <i/>
        <sz val="11"/>
        <color theme="1" tint="0.499984740745262"/>
        <rFont val="Calibri"/>
        <family val="2"/>
        <charset val="238"/>
        <scheme val="minor"/>
      </rPr>
      <t>and more employed persons</t>
    </r>
  </si>
  <si>
    <r>
      <t xml:space="preserve">mil.EUR ●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</si>
  <si>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T23-5</t>
    </r>
  </si>
  <si>
    <t>Structure of turnover in selected marked services by size structure of enterprises in 2023 (%)</t>
  </si>
  <si>
    <t>G 23–1.   Tržby za vlatné výkony a tovar za vybrané trhové služby  (mill. EUR, in current prices)</t>
  </si>
  <si>
    <t>Turnover for selected market services (EUR mill., current prices)</t>
  </si>
  <si>
    <t>G 23–2.   Štruktúra tržieb za vlastné výkony a tovar vo vybraných trhových službách podľa veľkostnej štruktúry podnikov v roku 2023 (v %)</t>
  </si>
  <si>
    <t>spolu ● Total</t>
  </si>
  <si>
    <t>%</t>
  </si>
  <si>
    <r>
      <t>mil. EUR ●</t>
    </r>
    <r>
      <rPr>
        <i/>
        <sz val="11"/>
        <color theme="1" tint="0.34998626667073579"/>
        <rFont val="Calibri"/>
        <family val="2"/>
        <charset val="238"/>
        <scheme val="minor"/>
      </rPr>
      <t xml:space="preserve"> EUR mill.</t>
    </r>
  </si>
  <si>
    <r>
      <t xml:space="preserve">68 činnosti v oblasti nehnuteľností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Real estate activities </t>
    </r>
  </si>
  <si>
    <r>
      <t xml:space="preserve">69 právne a účtovnícke činnosti ● </t>
    </r>
    <r>
      <rPr>
        <i/>
        <sz val="11"/>
        <color theme="1" tint="0.499984740745262"/>
        <rFont val="Calibri"/>
        <family val="2"/>
        <charset val="238"/>
        <scheme val="minor"/>
      </rPr>
      <t>Legal and accounting activities</t>
    </r>
  </si>
  <si>
    <r>
      <t xml:space="preserve">70 vedenie firiem, poradenstvo ● </t>
    </r>
    <r>
      <rPr>
        <i/>
        <sz val="11"/>
        <color theme="1" tint="0.499984740745262"/>
        <rFont val="Calibri"/>
        <family val="2"/>
        <charset val="238"/>
        <scheme val="minor"/>
      </rPr>
      <t>Activities of head offices, consultancy activities</t>
    </r>
  </si>
  <si>
    <r>
      <t xml:space="preserve">71 architekt. a inž. činnosti, technické testovanie ● </t>
    </r>
    <r>
      <rPr>
        <i/>
        <sz val="11"/>
        <color theme="1" tint="0.499984740745262"/>
        <rFont val="Calibri"/>
        <family val="2"/>
        <charset val="238"/>
        <scheme val="minor"/>
      </rPr>
      <t>Architect. and engineer. act., technical testing</t>
    </r>
  </si>
  <si>
    <r>
      <t xml:space="preserve">73 reklama a prieskum trhu ● </t>
    </r>
    <r>
      <rPr>
        <i/>
        <sz val="11"/>
        <color theme="1" tint="0.499984740745262"/>
        <rFont val="Calibri"/>
        <family val="2"/>
        <charset val="238"/>
        <scheme val="minor"/>
      </rPr>
      <t>Advertising and market research</t>
    </r>
  </si>
  <si>
    <r>
      <t xml:space="preserve">74 ostatné odborné a technické činnosti ● </t>
    </r>
    <r>
      <rPr>
        <i/>
        <sz val="11"/>
        <color theme="1" tint="0.499984740745262"/>
        <rFont val="Calibri"/>
        <family val="2"/>
        <charset val="238"/>
        <scheme val="minor"/>
      </rPr>
      <t>Other professional and technical activities</t>
    </r>
  </si>
  <si>
    <r>
      <t xml:space="preserve">77 prenájom a lízing ● </t>
    </r>
    <r>
      <rPr>
        <i/>
        <sz val="11"/>
        <color theme="1" tint="0.499984740745262"/>
        <rFont val="Calibri"/>
        <family val="2"/>
        <charset val="238"/>
        <scheme val="minor"/>
      </rPr>
      <t>Rental and leasing activities</t>
    </r>
  </si>
  <si>
    <r>
      <t xml:space="preserve">78 sprostredkovanie práce ● </t>
    </r>
    <r>
      <rPr>
        <i/>
        <sz val="11"/>
        <color theme="1" tint="0.499984740745262"/>
        <rFont val="Calibri"/>
        <family val="2"/>
        <charset val="238"/>
        <scheme val="minor"/>
      </rPr>
      <t>Employment activities</t>
    </r>
  </si>
  <si>
    <r>
      <t xml:space="preserve">79 činnosti cestovných agentúr a kancelárií ● </t>
    </r>
    <r>
      <rPr>
        <i/>
        <sz val="11"/>
        <color theme="1" tint="0.499984740745262"/>
        <rFont val="Calibri"/>
        <family val="2"/>
        <charset val="238"/>
        <scheme val="minor"/>
      </rPr>
      <t>Travel agency and tour operator activities</t>
    </r>
  </si>
  <si>
    <r>
      <t xml:space="preserve">80 bezpečnostné a pátracie služby ● </t>
    </r>
    <r>
      <rPr>
        <i/>
        <sz val="11"/>
        <color theme="1" tint="0.499984740745262"/>
        <rFont val="Calibri"/>
        <family val="2"/>
        <charset val="238"/>
        <scheme val="minor"/>
      </rPr>
      <t>Security and investigation activities</t>
    </r>
  </si>
  <si>
    <r>
      <t xml:space="preserve">81 údržba zariadení a krajinná úprava ● </t>
    </r>
    <r>
      <rPr>
        <i/>
        <sz val="11"/>
        <color theme="1" tint="0.499984740745262"/>
        <rFont val="Calibri"/>
        <family val="2"/>
        <charset val="238"/>
        <scheme val="minor"/>
      </rPr>
      <t>Services to buildings and landscape activities</t>
    </r>
  </si>
  <si>
    <r>
      <t xml:space="preserve">82 administratívne a pomocné činnosti ● </t>
    </r>
    <r>
      <rPr>
        <i/>
        <sz val="11"/>
        <color theme="1" tint="0.499984740745262"/>
        <rFont val="Calibri"/>
        <family val="2"/>
        <charset val="238"/>
        <scheme val="minor"/>
      </rPr>
      <t>Office administrative and other support activities</t>
    </r>
  </si>
  <si>
    <r>
      <t xml:space="preserve">Tržby za vlastné výkony a tovar ● </t>
    </r>
    <r>
      <rPr>
        <b/>
        <i/>
        <sz val="11"/>
        <color theme="1" tint="0.499984740745262"/>
        <rFont val="Calibri"/>
        <family val="2"/>
        <charset val="238"/>
        <scheme val="minor"/>
      </rPr>
      <t>Turnover in total</t>
    </r>
  </si>
  <si>
    <r>
      <t xml:space="preserve">v tom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of which: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</si>
</sst>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i/>
      <sz val="11"/>
      <color theme="1" tint="0.3499862666707357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6" fillId="0" borderId="0"/>
    <xf numFmtId="0" fontId="2" fillId="0" borderId="0"/>
  </cellStyleXfs>
  <cellXfs count="37">
    <xf numFmtId="0" fontId="0" fillId="0" borderId="0" xfId="0"/>
    <xf numFmtId="0" fontId="13" fillId="0" borderId="0" xfId="10" applyFont="1"/>
    <xf numFmtId="0" fontId="15" fillId="0" borderId="0" xfId="1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indent="5"/>
    </xf>
    <xf numFmtId="0" fontId="12" fillId="0" borderId="0" xfId="10" applyFont="1" applyAlignment="1">
      <alignment horizontal="left" indent="5"/>
    </xf>
    <xf numFmtId="0" fontId="14" fillId="0" borderId="0" xfId="8" applyFont="1"/>
    <xf numFmtId="0" fontId="9" fillId="2" borderId="0" xfId="0" applyFont="1" applyFill="1"/>
    <xf numFmtId="0" fontId="9" fillId="0" borderId="0" xfId="0" applyNumberFormat="1" applyFont="1" applyFill="1" applyBorder="1" applyAlignment="1" applyProtection="1">
      <alignment horizontal="center"/>
    </xf>
    <xf numFmtId="0" fontId="14" fillId="2" borderId="0" xfId="11" applyFont="1" applyFill="1" applyAlignment="1"/>
    <xf numFmtId="0" fontId="9" fillId="2" borderId="0" xfId="15" applyFont="1" applyFill="1" applyAlignment="1"/>
    <xf numFmtId="166" fontId="9" fillId="0" borderId="0" xfId="0" applyNumberFormat="1" applyFont="1" applyFill="1" applyBorder="1" applyAlignment="1" applyProtection="1"/>
    <xf numFmtId="166" fontId="1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9" fillId="0" borderId="0" xfId="0" applyFont="1" applyFill="1"/>
    <xf numFmtId="0" fontId="9" fillId="3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3" fontId="9" fillId="0" borderId="0" xfId="0" applyNumberFormat="1" applyFont="1" applyFill="1" applyAlignment="1">
      <alignment horizontal="right"/>
    </xf>
    <xf numFmtId="0" fontId="9" fillId="3" borderId="0" xfId="0" applyFont="1" applyFill="1"/>
    <xf numFmtId="0" fontId="9" fillId="0" borderId="0" xfId="0" applyNumberFormat="1" applyFont="1" applyFill="1" applyBorder="1" applyAlignment="1" applyProtection="1">
      <alignment horizontal="left" wrapText="1" indent="1"/>
    </xf>
    <xf numFmtId="0" fontId="9" fillId="0" borderId="0" xfId="0" applyFont="1" applyAlignment="1">
      <alignment horizontal="left" indent="1"/>
    </xf>
    <xf numFmtId="166" fontId="9" fillId="0" borderId="0" xfId="0" applyNumberFormat="1" applyFont="1"/>
    <xf numFmtId="0" fontId="8" fillId="0" borderId="0" xfId="0" applyNumberFormat="1" applyFont="1" applyFill="1" applyBorder="1" applyAlignment="1" applyProtection="1">
      <alignment horizontal="left" wrapText="1"/>
    </xf>
    <xf numFmtId="166" fontId="8" fillId="0" borderId="0" xfId="0" applyNumberFormat="1" applyFont="1" applyFill="1" applyBorder="1" applyAlignment="1" applyProtection="1"/>
    <xf numFmtId="0" fontId="9" fillId="0" borderId="0" xfId="0" applyFont="1" applyAlignment="1">
      <alignment horizontal="center"/>
    </xf>
    <xf numFmtId="166" fontId="9" fillId="3" borderId="0" xfId="0" applyNumberFormat="1" applyFont="1" applyFill="1" applyAlignment="1">
      <alignment horizontal="right"/>
    </xf>
    <xf numFmtId="166" fontId="9" fillId="3" borderId="0" xfId="0" applyNumberFormat="1" applyFont="1" applyFill="1"/>
    <xf numFmtId="0" fontId="1" fillId="0" borderId="0" xfId="10" applyFont="1"/>
    <xf numFmtId="167" fontId="9" fillId="3" borderId="0" xfId="0" applyNumberFormat="1" applyFont="1" applyFill="1"/>
    <xf numFmtId="0" fontId="8" fillId="3" borderId="0" xfId="0" applyFont="1" applyFill="1"/>
    <xf numFmtId="166" fontId="8" fillId="3" borderId="0" xfId="0" applyNumberFormat="1" applyFont="1" applyFill="1"/>
    <xf numFmtId="167" fontId="8" fillId="3" borderId="0" xfId="0" applyNumberFormat="1" applyFont="1" applyFill="1"/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wrapText="1"/>
    </xf>
    <xf numFmtId="0" fontId="9" fillId="0" borderId="0" xfId="0" applyNumberFormat="1" applyFont="1" applyFill="1" applyBorder="1" applyAlignment="1" applyProtection="1">
      <alignment horizontal="center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5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7000261461570175"/>
          <c:y val="3.141959440159954E-2"/>
          <c:w val="0.48275922406250943"/>
          <c:h val="0.83697976056334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'G23-1'!$S$4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'G23-1'!$R$8:$R$19</c:f>
              <c:strCache>
                <c:ptCount val="12"/>
                <c:pt idx="0">
                  <c:v>68 činnosti v oblasti nehnuteľností ● Real estate activities </c:v>
                </c:pt>
                <c:pt idx="1">
                  <c:v>69 právne a účtovnícke činnosti ● Legal and accounting activities</c:v>
                </c:pt>
                <c:pt idx="2">
                  <c:v>70 vedenie firiem, poradenstvo ● Activities of head offices, consultancy activities</c:v>
                </c:pt>
                <c:pt idx="3">
                  <c:v>71 architekt. a inž. činnosti, technické testovanie ● Architect. and engineer. act., technical testing</c:v>
                </c:pt>
                <c:pt idx="4">
                  <c:v>73 reklama a prieskum trhu ● Advertising and market research</c:v>
                </c:pt>
                <c:pt idx="5">
                  <c:v>74 ostatné odborné a technické činnosti ● Other professional and technical activities</c:v>
                </c:pt>
                <c:pt idx="6">
                  <c:v>77 prenájom a lízing ● Rental and leasing activities</c:v>
                </c:pt>
                <c:pt idx="7">
                  <c:v>78 sprostredkovanie práce ● Employment activities</c:v>
                </c:pt>
                <c:pt idx="8">
                  <c:v>79 činnosti cestovných agentúr a kancelárií ● Travel agency and tour operator activities</c:v>
                </c:pt>
                <c:pt idx="9">
                  <c:v>80 bezpečnostné a pátracie služby ● Security and investigation activities</c:v>
                </c:pt>
                <c:pt idx="10">
                  <c:v>81 údržba zariadení a krajinná úprava ● Services to buildings and landscape activities</c:v>
                </c:pt>
                <c:pt idx="11">
                  <c:v>82 administratívne a pomocné činnosti ● Office administrative and other support activities</c:v>
                </c:pt>
              </c:strCache>
            </c:strRef>
          </c:cat>
          <c:val>
            <c:numRef>
              <c:f>'G23-1'!$S$8:$S$19</c:f>
              <c:numCache>
                <c:formatCode>#\ ##0.0</c:formatCode>
                <c:ptCount val="12"/>
                <c:pt idx="0">
                  <c:v>4711.2664216203839</c:v>
                </c:pt>
                <c:pt idx="1">
                  <c:v>1800.3851641066981</c:v>
                </c:pt>
                <c:pt idx="2">
                  <c:v>3013.1416997157353</c:v>
                </c:pt>
                <c:pt idx="3">
                  <c:v>1937.1460578979652</c:v>
                </c:pt>
                <c:pt idx="4">
                  <c:v>2437.6469507525203</c:v>
                </c:pt>
                <c:pt idx="5">
                  <c:v>675.5659049542686</c:v>
                </c:pt>
                <c:pt idx="6">
                  <c:v>995.64673504531913</c:v>
                </c:pt>
                <c:pt idx="7">
                  <c:v>420.54406182788949</c:v>
                </c:pt>
                <c:pt idx="8">
                  <c:v>173.8874653165189</c:v>
                </c:pt>
                <c:pt idx="9">
                  <c:v>379.15151572918842</c:v>
                </c:pt>
                <c:pt idx="10">
                  <c:v>672.36290699999995</c:v>
                </c:pt>
                <c:pt idx="11">
                  <c:v>4671.2189303991308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18-4615-984A-D2716E553131}"/>
            </c:ext>
          </c:extLst>
        </c:ser>
        <c:ser>
          <c:idx val="1"/>
          <c:order val="1"/>
          <c:tx>
            <c:strRef>
              <c:f>'G23-1'!$T$4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'G23-1'!$R$8:$R$19</c:f>
              <c:strCache>
                <c:ptCount val="12"/>
                <c:pt idx="0">
                  <c:v>68 činnosti v oblasti nehnuteľností ● Real estate activities </c:v>
                </c:pt>
                <c:pt idx="1">
                  <c:v>69 právne a účtovnícke činnosti ● Legal and accounting activities</c:v>
                </c:pt>
                <c:pt idx="2">
                  <c:v>70 vedenie firiem, poradenstvo ● Activities of head offices, consultancy activities</c:v>
                </c:pt>
                <c:pt idx="3">
                  <c:v>71 architekt. a inž. činnosti, technické testovanie ● Architect. and engineer. act., technical testing</c:v>
                </c:pt>
                <c:pt idx="4">
                  <c:v>73 reklama a prieskum trhu ● Advertising and market research</c:v>
                </c:pt>
                <c:pt idx="5">
                  <c:v>74 ostatné odborné a technické činnosti ● Other professional and technical activities</c:v>
                </c:pt>
                <c:pt idx="6">
                  <c:v>77 prenájom a lízing ● Rental and leasing activities</c:v>
                </c:pt>
                <c:pt idx="7">
                  <c:v>78 sprostredkovanie práce ● Employment activities</c:v>
                </c:pt>
                <c:pt idx="8">
                  <c:v>79 činnosti cestovných agentúr a kancelárií ● Travel agency and tour operator activities</c:v>
                </c:pt>
                <c:pt idx="9">
                  <c:v>80 bezpečnostné a pátracie služby ● Security and investigation activities</c:v>
                </c:pt>
                <c:pt idx="10">
                  <c:v>81 údržba zariadení a krajinná úprava ● Services to buildings and landscape activities</c:v>
                </c:pt>
                <c:pt idx="11">
                  <c:v>82 administratívne a pomocné činnosti ● Office administrative and other support activities</c:v>
                </c:pt>
              </c:strCache>
            </c:strRef>
          </c:cat>
          <c:val>
            <c:numRef>
              <c:f>'G23-1'!$T$8:$T$19</c:f>
              <c:numCache>
                <c:formatCode>#\ ##0.0</c:formatCode>
                <c:ptCount val="12"/>
                <c:pt idx="0">
                  <c:v>4604.5641467822479</c:v>
                </c:pt>
                <c:pt idx="1">
                  <c:v>1708.8410739139376</c:v>
                </c:pt>
                <c:pt idx="2">
                  <c:v>3505.6370000050733</c:v>
                </c:pt>
                <c:pt idx="3">
                  <c:v>2434.4729928761171</c:v>
                </c:pt>
                <c:pt idx="4">
                  <c:v>3014.8324852700566</c:v>
                </c:pt>
                <c:pt idx="5">
                  <c:v>752.42631435328155</c:v>
                </c:pt>
                <c:pt idx="6">
                  <c:v>1065.3208234753763</c:v>
                </c:pt>
                <c:pt idx="7">
                  <c:v>401.86565858908546</c:v>
                </c:pt>
                <c:pt idx="8">
                  <c:v>629.67602262321645</c:v>
                </c:pt>
                <c:pt idx="9">
                  <c:v>396.1115550076214</c:v>
                </c:pt>
                <c:pt idx="10">
                  <c:v>799.17160992762797</c:v>
                </c:pt>
                <c:pt idx="11">
                  <c:v>4428.2545319199562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BA-4270-B6B2-8A489A6DF0DC}"/>
            </c:ext>
          </c:extLst>
        </c:ser>
        <c:ser>
          <c:idx val="2"/>
          <c:order val="2"/>
          <c:tx>
            <c:strRef>
              <c:f>'G23-1'!$U$4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'G23-1'!$R$8:$R$19</c:f>
              <c:strCache>
                <c:ptCount val="12"/>
                <c:pt idx="0">
                  <c:v>68 činnosti v oblasti nehnuteľností ● Real estate activities </c:v>
                </c:pt>
                <c:pt idx="1">
                  <c:v>69 právne a účtovnícke činnosti ● Legal and accounting activities</c:v>
                </c:pt>
                <c:pt idx="2">
                  <c:v>70 vedenie firiem, poradenstvo ● Activities of head offices, consultancy activities</c:v>
                </c:pt>
                <c:pt idx="3">
                  <c:v>71 architekt. a inž. činnosti, technické testovanie ● Architect. and engineer. act., technical testing</c:v>
                </c:pt>
                <c:pt idx="4">
                  <c:v>73 reklama a prieskum trhu ● Advertising and market research</c:v>
                </c:pt>
                <c:pt idx="5">
                  <c:v>74 ostatné odborné a technické činnosti ● Other professional and technical activities</c:v>
                </c:pt>
                <c:pt idx="6">
                  <c:v>77 prenájom a lízing ● Rental and leasing activities</c:v>
                </c:pt>
                <c:pt idx="7">
                  <c:v>78 sprostredkovanie práce ● Employment activities</c:v>
                </c:pt>
                <c:pt idx="8">
                  <c:v>79 činnosti cestovných agentúr a kancelárií ● Travel agency and tour operator activities</c:v>
                </c:pt>
                <c:pt idx="9">
                  <c:v>80 bezpečnostné a pátracie služby ● Security and investigation activities</c:v>
                </c:pt>
                <c:pt idx="10">
                  <c:v>81 údržba zariadení a krajinná úprava ● Services to buildings and landscape activities</c:v>
                </c:pt>
                <c:pt idx="11">
                  <c:v>82 administratívne a pomocné činnosti ● Office administrative and other support activities</c:v>
                </c:pt>
              </c:strCache>
            </c:strRef>
          </c:cat>
          <c:val>
            <c:numRef>
              <c:f>'G23-1'!$U$8:$U$19</c:f>
              <c:numCache>
                <c:formatCode>#\ ##0.0</c:formatCode>
                <c:ptCount val="12"/>
                <c:pt idx="0">
                  <c:v>4462.0494740582017</c:v>
                </c:pt>
                <c:pt idx="1">
                  <c:v>1769.2098695485488</c:v>
                </c:pt>
                <c:pt idx="2">
                  <c:v>3145.8604047498889</c:v>
                </c:pt>
                <c:pt idx="3">
                  <c:v>2442.4666404404315</c:v>
                </c:pt>
                <c:pt idx="4">
                  <c:v>2624.8950154203267</c:v>
                </c:pt>
                <c:pt idx="5">
                  <c:v>761.73971904050927</c:v>
                </c:pt>
                <c:pt idx="6">
                  <c:v>1022.8038757275863</c:v>
                </c:pt>
                <c:pt idx="7">
                  <c:v>540.23116659488335</c:v>
                </c:pt>
                <c:pt idx="8">
                  <c:v>910.8999910451397</c:v>
                </c:pt>
                <c:pt idx="9">
                  <c:v>416.12562939607983</c:v>
                </c:pt>
                <c:pt idx="10">
                  <c:v>822.58516007808873</c:v>
                </c:pt>
                <c:pt idx="11">
                  <c:v>4713.2074163684492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BA-4270-B6B2-8A489A6DF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39386080"/>
        <c:axId val="1439385664"/>
      </c:barChart>
      <c:catAx>
        <c:axId val="1439386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385664"/>
        <c:crosses val="autoZero"/>
        <c:auto val="1"/>
        <c:lblAlgn val="r"/>
        <c:lblOffset val="100"/>
        <c:noMultiLvlLbl val="0"/>
      </c:catAx>
      <c:valAx>
        <c:axId val="1439385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38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743-4C5B-A22C-0456CCA1467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743-4C5B-A22C-0456CCA14672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743-4C5B-A22C-0456CCA14672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743-4C5B-A22C-0456CCA14672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743-4C5B-A22C-0456CCA14672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743-4C5B-A22C-0456CCA14672}"/>
              </c:ext>
            </c:extLst>
          </c:dPt>
          <c:dLbls>
            <c:dLbl>
              <c:idx val="0"/>
              <c:layout>
                <c:manualLayout>
                  <c:x val="0.16022889842632332"/>
                  <c:y val="5.0842066726009098E-3"/>
                </c:manualLayout>
              </c:layout>
              <c:tx>
                <c:rich>
                  <a:bodyPr/>
                  <a:lstStyle/>
                  <a:p>
                    <a:fld id="{C79CE195-484B-4809-8A2F-CD5B8AD8141D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743-4C5B-A22C-0456CCA14672}"/>
                </c:ext>
              </c:extLst>
            </c:dLbl>
            <c:dLbl>
              <c:idx val="1"/>
              <c:layout>
                <c:manualLayout>
                  <c:x val="-8.0114449213161687E-2"/>
                  <c:y val="8.1347306761614557E-2"/>
                </c:manualLayout>
              </c:layout>
              <c:tx>
                <c:rich>
                  <a:bodyPr/>
                  <a:lstStyle/>
                  <a:p>
                    <a:fld id="{8E2E7F4C-5E1B-4591-87A1-A9DFBC45F300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6743-4C5B-A22C-0456CCA14672}"/>
                </c:ext>
              </c:extLst>
            </c:dLbl>
            <c:dLbl>
              <c:idx val="2"/>
              <c:layout>
                <c:manualLayout>
                  <c:x val="-0.13733905579399142"/>
                  <c:y val="-2.7963136699305006E-2"/>
                </c:manualLayout>
              </c:layout>
              <c:tx>
                <c:rich>
                  <a:bodyPr/>
                  <a:lstStyle/>
                  <a:p>
                    <a:fld id="{FC7B1214-00E5-45E2-9BBA-D5818F2A7761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6743-4C5B-A22C-0456CCA14672}"/>
                </c:ext>
              </c:extLst>
            </c:dLbl>
            <c:dLbl>
              <c:idx val="3"/>
              <c:layout>
                <c:manualLayout>
                  <c:x val="-0.10300429184549359"/>
                  <c:y val="-8.1347306761614557E-2"/>
                </c:manualLayout>
              </c:layout>
              <c:tx>
                <c:rich>
                  <a:bodyPr/>
                  <a:lstStyle/>
                  <a:p>
                    <a:fld id="{E5A46EB0-84F3-462B-8FE0-9F29E7A908C6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6743-4C5B-A22C-0456CCA14672}"/>
                </c:ext>
              </c:extLst>
            </c:dLbl>
            <c:dLbl>
              <c:idx val="4"/>
              <c:layout>
                <c:manualLayout>
                  <c:x val="-5.1502145922746781E-2"/>
                  <c:y val="-0.10168413345201821"/>
                </c:manualLayout>
              </c:layout>
              <c:tx>
                <c:rich>
                  <a:bodyPr/>
                  <a:lstStyle/>
                  <a:p>
                    <a:fld id="{0F1FBFD8-41FC-403F-9F14-251B459DE8C4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6743-4C5B-A22C-0456CCA14672}"/>
                </c:ext>
              </c:extLst>
            </c:dLbl>
            <c:dLbl>
              <c:idx val="5"/>
              <c:layout>
                <c:manualLayout>
                  <c:x val="-5.7224606580829757E-3"/>
                  <c:y val="-0.10676834012461911"/>
                </c:manualLayout>
              </c:layout>
              <c:tx>
                <c:rich>
                  <a:bodyPr/>
                  <a:lstStyle/>
                  <a:p>
                    <a:fld id="{F3E86843-105A-4839-9E1B-75BC43489E72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6743-4C5B-A22C-0456CCA146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'G23-2'!$O$6:$O$11</c:f>
              <c:strCache>
                <c:ptCount val="6"/>
                <c:pt idx="0">
                  <c:v>0 – 19 zamestnaných osôb ● employed persons</c:v>
                </c:pt>
                <c:pt idx="1">
                  <c:v>20 –   49 zamestnaných osôb ● employed persons</c:v>
                </c:pt>
                <c:pt idx="2">
                  <c:v>50 – 249 zamestnaných osôb ● employed persons</c:v>
                </c:pt>
                <c:pt idx="3">
                  <c:v>250 – 499 zamestnaných osôb ● employed persons</c:v>
                </c:pt>
                <c:pt idx="4">
                  <c:v>500 a viac zamestnaných osôb ●  and more employed persons</c:v>
                </c:pt>
                <c:pt idx="5">
                  <c:v>živnostníci ● Self-employed persons</c:v>
                </c:pt>
              </c:strCache>
            </c:strRef>
          </c:cat>
          <c:val>
            <c:numRef>
              <c:f>'G23-2'!$Q$6:$Q$11</c:f>
              <c:numCache>
                <c:formatCode>0.0</c:formatCode>
                <c:ptCount val="6"/>
                <c:pt idx="0">
                  <c:v>50.244995123957011</c:v>
                </c:pt>
                <c:pt idx="1">
                  <c:v>21.6858026569986</c:v>
                </c:pt>
                <c:pt idx="2">
                  <c:v>13.997565855892649</c:v>
                </c:pt>
                <c:pt idx="3">
                  <c:v>3.5177624962126979</c:v>
                </c:pt>
                <c:pt idx="4">
                  <c:v>5.8950015247603655</c:v>
                </c:pt>
                <c:pt idx="5">
                  <c:v>4.6588723421786673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743-4C5B-A22C-0456CCA14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0143700787401587E-2"/>
          <c:y val="0.80888252357854484"/>
          <c:w val="0.8702681539807523"/>
          <c:h val="0.173200345269230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110490</xdr:rowOff>
    </xdr:from>
    <xdr:to>
      <xdr:col>16</xdr:col>
      <xdr:colOff>495300</xdr:colOff>
      <xdr:row>28</xdr:row>
      <xdr:rowOff>175260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7</xdr:col>
      <xdr:colOff>304800</xdr:colOff>
      <xdr:row>28</xdr:row>
      <xdr:rowOff>42863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" width="11.140625" style="29" bestFit="1" customWidth="1"/>
    <col min="2" max="16384" width="9.140625" style="29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'G23-1'!A1</f>
        <v>G 23–1.   Tržby za vlatné výkony a tovar za vybrané trhové služby  (mill. EUR, in current prices)</v>
      </c>
    </row>
    <row r="5" spans="1:1" x14ac:dyDescent="0.25">
      <c r="A5" s="6" t="str">
        <f>'G23-1'!A2</f>
        <v>Turnover for selected market services (EUR mill., current prices)</v>
      </c>
    </row>
    <row r="6" spans="1:1" x14ac:dyDescent="0.25">
      <c r="A6" s="7" t="str">
        <f>'G23-2'!A1</f>
        <v>G 23–2.   Štruktúra tržieb za vlastné výkony a tovar vo vybraných trhových službách podľa veľkostnej štruktúry podnikov v roku 2023 (v %)</v>
      </c>
    </row>
    <row r="7" spans="1:1" x14ac:dyDescent="0.25">
      <c r="A7" s="6" t="str">
        <f>'G23-2'!A2</f>
        <v>Structure of turnover in selected marked services by size structure of enterprises in 2023 (%)</v>
      </c>
    </row>
  </sheetData>
  <hyperlinks>
    <hyperlink ref="A4" location="'G23-1'!A1" display="'G23-1'!A1"/>
    <hyperlink ref="A6" location="'G23-2'!A1" display="'G23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"/>
  <sheetViews>
    <sheetView workbookViewId="0"/>
  </sheetViews>
  <sheetFormatPr defaultColWidth="8.85546875" defaultRowHeight="15" x14ac:dyDescent="0.25"/>
  <cols>
    <col min="1" max="17" width="8.85546875" style="4"/>
    <col min="18" max="18" width="88.85546875" style="4" customWidth="1"/>
    <col min="19" max="16384" width="8.85546875" style="4"/>
  </cols>
  <sheetData>
    <row r="1" spans="1:33" x14ac:dyDescent="0.25">
      <c r="A1" s="3" t="s">
        <v>13</v>
      </c>
      <c r="R1" s="7" t="s">
        <v>2</v>
      </c>
    </row>
    <row r="2" spans="1:33" x14ac:dyDescent="0.25">
      <c r="A2" s="5" t="s">
        <v>14</v>
      </c>
    </row>
    <row r="3" spans="1:33" x14ac:dyDescent="0.25">
      <c r="R3" s="11" t="s">
        <v>11</v>
      </c>
      <c r="S3" s="10"/>
      <c r="T3" s="8"/>
      <c r="U3" s="8"/>
      <c r="V3" s="8"/>
      <c r="W3" s="8"/>
      <c r="X3" s="8"/>
      <c r="Y3" s="8"/>
    </row>
    <row r="4" spans="1:33" x14ac:dyDescent="0.25">
      <c r="S4" s="26">
        <v>2021</v>
      </c>
      <c r="T4" s="9">
        <v>2022</v>
      </c>
      <c r="U4" s="9">
        <v>2023</v>
      </c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x14ac:dyDescent="0.25">
      <c r="S5" s="36" t="s">
        <v>10</v>
      </c>
      <c r="T5" s="36"/>
      <c r="U5" s="36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3"/>
    </row>
    <row r="6" spans="1:33" x14ac:dyDescent="0.25">
      <c r="R6" s="24" t="s">
        <v>31</v>
      </c>
      <c r="S6" s="25">
        <v>21887.963814365619</v>
      </c>
      <c r="T6" s="25">
        <v>23741.200000000001</v>
      </c>
      <c r="U6" s="25">
        <v>23632.074362468134</v>
      </c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3"/>
    </row>
    <row r="7" spans="1:33" x14ac:dyDescent="0.25">
      <c r="R7" s="14" t="s">
        <v>32</v>
      </c>
      <c r="S7" s="12"/>
      <c r="T7" s="12"/>
      <c r="U7" s="12"/>
    </row>
    <row r="8" spans="1:33" x14ac:dyDescent="0.25">
      <c r="R8" s="21" t="s">
        <v>19</v>
      </c>
      <c r="S8" s="23">
        <v>4711.2664216203839</v>
      </c>
      <c r="T8" s="23">
        <v>4604.5641467822479</v>
      </c>
      <c r="U8" s="23">
        <v>4462.0494740582017</v>
      </c>
    </row>
    <row r="9" spans="1:33" x14ac:dyDescent="0.25">
      <c r="R9" s="21" t="s">
        <v>20</v>
      </c>
      <c r="S9" s="23">
        <v>1800.3851641066981</v>
      </c>
      <c r="T9" s="23">
        <v>1708.8410739139376</v>
      </c>
      <c r="U9" s="23">
        <v>1769.2098695485488</v>
      </c>
      <c r="X9" s="12"/>
      <c r="Y9" s="12"/>
    </row>
    <row r="10" spans="1:33" ht="15" customHeight="1" x14ac:dyDescent="0.25">
      <c r="R10" s="21" t="s">
        <v>21</v>
      </c>
      <c r="S10" s="23">
        <v>3013.1416997157353</v>
      </c>
      <c r="T10" s="23">
        <v>3505.6370000050733</v>
      </c>
      <c r="U10" s="23">
        <v>3145.8604047498889</v>
      </c>
    </row>
    <row r="11" spans="1:33" x14ac:dyDescent="0.25">
      <c r="R11" s="22" t="s">
        <v>22</v>
      </c>
      <c r="S11" s="23">
        <v>1937.1460578979652</v>
      </c>
      <c r="T11" s="23">
        <v>2434.4729928761171</v>
      </c>
      <c r="U11" s="23">
        <v>2442.4666404404315</v>
      </c>
    </row>
    <row r="12" spans="1:33" x14ac:dyDescent="0.25">
      <c r="R12" s="22" t="s">
        <v>23</v>
      </c>
      <c r="S12" s="23">
        <v>2437.6469507525203</v>
      </c>
      <c r="T12" s="23">
        <v>3014.8324852700566</v>
      </c>
      <c r="U12" s="23">
        <v>2624.8950154203267</v>
      </c>
    </row>
    <row r="13" spans="1:33" x14ac:dyDescent="0.25">
      <c r="R13" s="22" t="s">
        <v>24</v>
      </c>
      <c r="S13" s="23">
        <v>675.5659049542686</v>
      </c>
      <c r="T13" s="23">
        <v>752.42631435328155</v>
      </c>
      <c r="U13" s="23">
        <v>761.73971904050927</v>
      </c>
    </row>
    <row r="14" spans="1:33" x14ac:dyDescent="0.25">
      <c r="R14" s="22" t="s">
        <v>25</v>
      </c>
      <c r="S14" s="23">
        <v>995.64673504531913</v>
      </c>
      <c r="T14" s="23">
        <v>1065.3208234753763</v>
      </c>
      <c r="U14" s="23">
        <v>1022.8038757275863</v>
      </c>
    </row>
    <row r="15" spans="1:33" x14ac:dyDescent="0.25">
      <c r="R15" s="22" t="s">
        <v>26</v>
      </c>
      <c r="S15" s="23">
        <v>420.54406182788949</v>
      </c>
      <c r="T15" s="23">
        <v>401.86565858908546</v>
      </c>
      <c r="U15" s="23">
        <v>540.23116659488335</v>
      </c>
    </row>
    <row r="16" spans="1:33" x14ac:dyDescent="0.25">
      <c r="R16" s="22" t="s">
        <v>27</v>
      </c>
      <c r="S16" s="23">
        <v>173.8874653165189</v>
      </c>
      <c r="T16" s="23">
        <v>629.67602262321645</v>
      </c>
      <c r="U16" s="23">
        <v>910.8999910451397</v>
      </c>
    </row>
    <row r="17" spans="18:21" x14ac:dyDescent="0.25">
      <c r="R17" s="22" t="s">
        <v>28</v>
      </c>
      <c r="S17" s="23">
        <v>379.15151572918842</v>
      </c>
      <c r="T17" s="23">
        <v>396.1115550076214</v>
      </c>
      <c r="U17" s="23">
        <v>416.12562939607983</v>
      </c>
    </row>
    <row r="18" spans="18:21" x14ac:dyDescent="0.25">
      <c r="R18" s="22" t="s">
        <v>29</v>
      </c>
      <c r="S18" s="23">
        <v>672.36290699999995</v>
      </c>
      <c r="T18" s="23">
        <v>799.17160992762797</v>
      </c>
      <c r="U18" s="23">
        <v>822.58516007808873</v>
      </c>
    </row>
    <row r="19" spans="18:21" x14ac:dyDescent="0.25">
      <c r="R19" s="22" t="s">
        <v>30</v>
      </c>
      <c r="S19" s="23">
        <v>4671.2189303991308</v>
      </c>
      <c r="T19" s="23">
        <v>4428.2545319199562</v>
      </c>
      <c r="U19" s="23">
        <v>4713.2074163684492</v>
      </c>
    </row>
    <row r="22" spans="18:21" x14ac:dyDescent="0.25">
      <c r="R22" s="3"/>
    </row>
  </sheetData>
  <mergeCells count="1">
    <mergeCell ref="S5:U5"/>
  </mergeCells>
  <hyperlinks>
    <hyperlink ref="R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ColWidth="8.85546875" defaultRowHeight="15" x14ac:dyDescent="0.25"/>
  <cols>
    <col min="1" max="14" width="8.85546875" style="4"/>
    <col min="15" max="15" width="52.140625" style="4" customWidth="1"/>
    <col min="16" max="16" width="12.5703125" style="4" customWidth="1"/>
    <col min="17" max="21" width="9.28515625" style="4" customWidth="1"/>
    <col min="22" max="22" width="9.5703125" style="4" bestFit="1" customWidth="1"/>
    <col min="23" max="16384" width="8.85546875" style="4"/>
  </cols>
  <sheetData>
    <row r="1" spans="1:22" x14ac:dyDescent="0.25">
      <c r="A1" s="3" t="s">
        <v>15</v>
      </c>
      <c r="O1" s="7" t="s">
        <v>2</v>
      </c>
    </row>
    <row r="2" spans="1:22" x14ac:dyDescent="0.25">
      <c r="A2" s="5" t="s">
        <v>12</v>
      </c>
    </row>
    <row r="3" spans="1:22" x14ac:dyDescent="0.25">
      <c r="O3" s="8" t="s">
        <v>3</v>
      </c>
      <c r="P3" s="8"/>
      <c r="Q3" s="8"/>
      <c r="R3" s="8"/>
      <c r="S3" s="8"/>
      <c r="T3" s="15"/>
      <c r="U3" s="15"/>
      <c r="V3" s="15"/>
    </row>
    <row r="4" spans="1:22" ht="30" x14ac:dyDescent="0.25">
      <c r="O4" s="34"/>
      <c r="P4" s="35" t="s">
        <v>18</v>
      </c>
      <c r="Q4" s="34" t="s">
        <v>17</v>
      </c>
      <c r="T4" s="15"/>
      <c r="U4" s="15"/>
      <c r="V4" s="15"/>
    </row>
    <row r="5" spans="1:22" x14ac:dyDescent="0.25">
      <c r="O5" s="31" t="s">
        <v>16</v>
      </c>
      <c r="P5" s="32">
        <f>SUM(P6:P11)</f>
        <v>23632.074362468134</v>
      </c>
      <c r="Q5" s="33">
        <f>P5*100/$P$5</f>
        <v>99.999999999999986</v>
      </c>
      <c r="T5" s="15"/>
      <c r="U5" s="15"/>
      <c r="V5" s="15"/>
    </row>
    <row r="6" spans="1:22" x14ac:dyDescent="0.25">
      <c r="O6" s="16" t="s">
        <v>5</v>
      </c>
      <c r="P6" s="27">
        <v>11873.93461111201</v>
      </c>
      <c r="Q6" s="30">
        <f>P6*100/$P$5</f>
        <v>50.244995123957011</v>
      </c>
      <c r="T6" s="15"/>
      <c r="U6" s="15"/>
      <c r="V6" s="15"/>
    </row>
    <row r="7" spans="1:22" x14ac:dyDescent="0.25">
      <c r="O7" s="16" t="s">
        <v>6</v>
      </c>
      <c r="P7" s="27">
        <v>5124.8050099999991</v>
      </c>
      <c r="Q7" s="30">
        <f>P7*100/$P$5</f>
        <v>21.6858026569986</v>
      </c>
      <c r="T7" s="15"/>
      <c r="U7" s="15"/>
      <c r="V7" s="15"/>
    </row>
    <row r="8" spans="1:22" x14ac:dyDescent="0.25">
      <c r="O8" s="16" t="s">
        <v>7</v>
      </c>
      <c r="P8" s="27">
        <v>3307.915172</v>
      </c>
      <c r="Q8" s="30">
        <f>P8*100/$P$5</f>
        <v>13.997565855892649</v>
      </c>
    </row>
    <row r="9" spans="1:22" x14ac:dyDescent="0.25">
      <c r="O9" s="16" t="s">
        <v>8</v>
      </c>
      <c r="P9" s="28">
        <v>831.32024899999999</v>
      </c>
      <c r="Q9" s="30">
        <f>P9*100/$P$5</f>
        <v>3.5177624962126979</v>
      </c>
    </row>
    <row r="10" spans="1:22" x14ac:dyDescent="0.25">
      <c r="O10" s="20" t="s">
        <v>9</v>
      </c>
      <c r="P10" s="28">
        <v>1393.111144</v>
      </c>
      <c r="Q10" s="30">
        <f>P10*100/$P$5</f>
        <v>5.8950015247603655</v>
      </c>
    </row>
    <row r="11" spans="1:22" x14ac:dyDescent="0.25">
      <c r="O11" s="20" t="s">
        <v>4</v>
      </c>
      <c r="P11" s="28">
        <v>1100.9881763561236</v>
      </c>
      <c r="Q11" s="30">
        <f>P11*100/$P$5</f>
        <v>4.6588723421786673</v>
      </c>
    </row>
    <row r="15" spans="1:22" x14ac:dyDescent="0.25">
      <c r="S15" s="15"/>
    </row>
    <row r="16" spans="1:22" x14ac:dyDescent="0.25">
      <c r="S16" s="15"/>
    </row>
    <row r="17" spans="19:23" x14ac:dyDescent="0.25">
      <c r="S17" s="15"/>
    </row>
    <row r="18" spans="19:23" x14ac:dyDescent="0.25">
      <c r="S18" s="15"/>
    </row>
    <row r="19" spans="19:23" x14ac:dyDescent="0.25">
      <c r="S19" s="15"/>
    </row>
    <row r="20" spans="19:23" x14ac:dyDescent="0.25">
      <c r="S20" s="15"/>
    </row>
    <row r="21" spans="19:23" x14ac:dyDescent="0.25">
      <c r="S21" s="15"/>
    </row>
    <row r="22" spans="19:23" x14ac:dyDescent="0.25">
      <c r="S22" s="15"/>
    </row>
    <row r="23" spans="19:23" x14ac:dyDescent="0.25">
      <c r="S23" s="15"/>
    </row>
    <row r="24" spans="19:23" x14ac:dyDescent="0.25">
      <c r="S24" s="15"/>
    </row>
    <row r="25" spans="19:23" x14ac:dyDescent="0.25">
      <c r="S25" s="15"/>
      <c r="T25" s="15"/>
      <c r="U25" s="15"/>
      <c r="V25" s="15"/>
      <c r="W25" s="15"/>
    </row>
    <row r="26" spans="19:23" x14ac:dyDescent="0.25">
      <c r="T26" s="15"/>
      <c r="U26" s="15"/>
      <c r="V26" s="15"/>
      <c r="W26" s="15"/>
    </row>
    <row r="27" spans="19:23" x14ac:dyDescent="0.25">
      <c r="T27" s="15"/>
      <c r="U27" s="17"/>
      <c r="V27" s="17"/>
      <c r="W27" s="15"/>
    </row>
    <row r="28" spans="19:23" x14ac:dyDescent="0.25">
      <c r="T28" s="18"/>
      <c r="U28" s="19"/>
      <c r="V28" s="19"/>
      <c r="W28" s="15"/>
    </row>
    <row r="29" spans="19:23" x14ac:dyDescent="0.25">
      <c r="T29" s="18"/>
      <c r="U29" s="19"/>
      <c r="V29" s="19"/>
      <c r="W29" s="15"/>
    </row>
    <row r="30" spans="19:23" x14ac:dyDescent="0.25">
      <c r="T30" s="15"/>
      <c r="U30" s="15"/>
      <c r="V30" s="15"/>
      <c r="W30" s="15"/>
    </row>
    <row r="31" spans="19:23" x14ac:dyDescent="0.25">
      <c r="T31" s="15"/>
      <c r="U31" s="15"/>
      <c r="V31" s="15"/>
      <c r="W31" s="15"/>
    </row>
    <row r="32" spans="19:23" x14ac:dyDescent="0.25">
      <c r="T32" s="15"/>
      <c r="U32" s="15"/>
      <c r="V32" s="15"/>
      <c r="W32" s="15"/>
    </row>
    <row r="33" spans="20:23" x14ac:dyDescent="0.25">
      <c r="T33" s="15"/>
      <c r="U33" s="15"/>
      <c r="V33" s="15"/>
      <c r="W33" s="15"/>
    </row>
    <row r="34" spans="20:23" x14ac:dyDescent="0.25">
      <c r="T34" s="15"/>
      <c r="U34" s="15"/>
      <c r="V34" s="15"/>
      <c r="W34" s="15"/>
    </row>
    <row r="35" spans="20:23" x14ac:dyDescent="0.25">
      <c r="T35" s="15"/>
      <c r="U35" s="15"/>
      <c r="V35" s="15"/>
      <c r="W35" s="15"/>
    </row>
  </sheetData>
  <hyperlinks>
    <hyperlink ref="O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 Content</vt:lpstr>
      <vt:lpstr>G23-1</vt:lpstr>
      <vt:lpstr>G23-2</vt:lpstr>
      <vt:lpstr>'G23-2'!Oblasť_tlače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2025-01-02T10:21:09Z</dcterms:modified>
  <cp:category/>
  <cp:contentStatus/>
</cp:coreProperties>
</file>