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1600" windowHeight="8880"/>
  </bookViews>
  <sheets>
    <sheet name="Obsah Content" sheetId="42" r:id="rId1"/>
    <sheet name="G13-1" sheetId="85" r:id="rId2"/>
    <sheet name="G13-2" sheetId="88" r:id="rId3"/>
  </sheets>
  <definedNames>
    <definedName name="_AMO_UniqueIdentifier" hidden="1">"'52fbcf33-52b1-4388-990b-048e9a53f1f8'"</definedName>
    <definedName name="_xlnm.Print_Area" localSheetId="1">'G13-1'!$A$1:$P$8</definedName>
  </definedNames>
  <calcPr calcId="162913"/>
</workbook>
</file>

<file path=xl/calcChain.xml><?xml version="1.0" encoding="utf-8"?>
<calcChain xmlns="http://schemas.openxmlformats.org/spreadsheetml/2006/main">
  <c r="T6" i="85" l="1"/>
  <c r="T7" i="85"/>
  <c r="T8" i="85"/>
  <c r="T9" i="85"/>
  <c r="T10" i="85"/>
  <c r="T5" i="85"/>
  <c r="A7" i="42" l="1"/>
  <c r="A6" i="42"/>
  <c r="A5" i="42" l="1"/>
  <c r="A4" i="42"/>
</calcChain>
</file>

<file path=xl/sharedStrings.xml><?xml version="1.0" encoding="utf-8"?>
<sst xmlns="http://schemas.openxmlformats.org/spreadsheetml/2006/main" count="41" uniqueCount="38">
  <si>
    <t>Obsah</t>
  </si>
  <si>
    <t>Content</t>
  </si>
  <si>
    <t>Obsah /Content</t>
  </si>
  <si>
    <t>Národné hospodárstvo spolu</t>
  </si>
  <si>
    <t xml:space="preserve">    stavby</t>
  </si>
  <si>
    <t xml:space="preserve">    stroje a zariadenia</t>
  </si>
  <si>
    <t xml:space="preserve">    dopravné prostriedky</t>
  </si>
  <si>
    <t xml:space="preserve">    ostatný dlhodobý hmotný majetok</t>
  </si>
  <si>
    <t>Nefinančné korporácie spolu</t>
  </si>
  <si>
    <t>Finančné korporácie spolu</t>
  </si>
  <si>
    <t>Verejná správa spolu</t>
  </si>
  <si>
    <t>Domácnosti spolu</t>
  </si>
  <si>
    <t>Neziskové inštitúcie slúžiace domácnostiam spolu</t>
  </si>
  <si>
    <t xml:space="preserve">  dlhodobý nehmotný majetok</t>
  </si>
  <si>
    <t xml:space="preserve">  dlhodobý hmotný majetok </t>
  </si>
  <si>
    <t>G 13–2.   Dlhodobý majetok v reprodukčných cenách v národnom hospodárstve k 31. 12. (mld.EUR)</t>
  </si>
  <si>
    <t>Fixed assets at replacement prices in national economy as of Dec. 31 (EUR bill.)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</si>
  <si>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T13-3</t>
    </r>
  </si>
  <si>
    <t>● National economy in total</t>
  </si>
  <si>
    <t>● Non-financial corporations in total</t>
  </si>
  <si>
    <t>● Financial corporations in total</t>
  </si>
  <si>
    <t>● General government in total</t>
  </si>
  <si>
    <t>● Households in total</t>
  </si>
  <si>
    <t>● Non-profit institutions serving households in total</t>
  </si>
  <si>
    <t>%</t>
  </si>
  <si>
    <t xml:space="preserve">  ● Intangible fixed assets</t>
  </si>
  <si>
    <t xml:space="preserve">  ● Tangible fixed assets</t>
  </si>
  <si>
    <t xml:space="preserve">    ● Structures</t>
  </si>
  <si>
    <t xml:space="preserve">    ● Machinery and equipment</t>
  </si>
  <si>
    <t xml:space="preserve">    ● Transport equipment</t>
  </si>
  <si>
    <t xml:space="preserve">    ● Other tangible fixed assets</t>
  </si>
  <si>
    <t>G 13–1.   Štruktúra dlhodobého majetku v reprodukčných cenách podľa sektorov národných účtov k 31. 12. 2024 (v mil. EUR)</t>
  </si>
  <si>
    <t>Structure of fixed assets at replacement prices by sectors of national accounts as of Dec. 31, 2024 (EUR mill.)</t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</si>
  <si>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>dáta za rok 2024 sú predbežné.</t>
    </r>
  </si>
  <si>
    <r>
      <rPr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sz val="11"/>
        <color theme="1" tint="0.499984740745262"/>
        <rFont val="Calibri"/>
        <family val="2"/>
        <charset val="238"/>
        <scheme val="minor"/>
      </rPr>
      <t>Data for 2024 are preliminary.</t>
    </r>
  </si>
  <si>
    <r>
      <t>mil. EUR 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EUR mill.</t>
    </r>
  </si>
  <si>
    <r>
      <t xml:space="preserve">mil. EUR 
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</si>
  <si>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T13-3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</si>
</sst>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vertAlign val="superscript"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48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12" fillId="0" borderId="0" xfId="0" applyFont="1"/>
    <xf numFmtId="0" fontId="9" fillId="0" borderId="0" xfId="0" applyFont="1" applyFill="1"/>
    <xf numFmtId="0" fontId="9" fillId="0" borderId="0" xfId="0" applyNumberFormat="1" applyFont="1" applyAlignment="1">
      <alignment horizontal="center"/>
    </xf>
    <xf numFmtId="0" fontId="9" fillId="3" borderId="0" xfId="0" applyFont="1" applyFill="1"/>
    <xf numFmtId="166" fontId="9" fillId="0" borderId="0" xfId="0" applyNumberFormat="1" applyFont="1"/>
    <xf numFmtId="0" fontId="9" fillId="2" borderId="0" xfId="0" applyFont="1" applyFill="1" applyAlignment="1"/>
    <xf numFmtId="0" fontId="8" fillId="0" borderId="0" xfId="0" applyNumberFormat="1" applyFont="1" applyFill="1" applyBorder="1" applyAlignment="1" applyProtection="1"/>
    <xf numFmtId="0" fontId="17" fillId="0" borderId="0" xfId="0" applyFont="1"/>
    <xf numFmtId="0" fontId="9" fillId="3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left" indent="1"/>
    </xf>
    <xf numFmtId="0" fontId="8" fillId="3" borderId="0" xfId="0" applyNumberFormat="1" applyFont="1" applyFill="1" applyBorder="1" applyAlignment="1" applyProtection="1"/>
    <xf numFmtId="0" fontId="17" fillId="3" borderId="0" xfId="0" applyFont="1" applyFill="1"/>
    <xf numFmtId="0" fontId="9" fillId="3" borderId="0" xfId="0" applyNumberFormat="1" applyFont="1" applyFill="1" applyBorder="1" applyAlignment="1" applyProtection="1"/>
    <xf numFmtId="0" fontId="12" fillId="3" borderId="0" xfId="0" applyFont="1" applyFill="1"/>
    <xf numFmtId="0" fontId="9" fillId="3" borderId="0" xfId="0" applyNumberFormat="1" applyFont="1" applyFill="1" applyBorder="1" applyAlignment="1" applyProtection="1">
      <alignment horizontal="left" indent="2"/>
    </xf>
    <xf numFmtId="0" fontId="9" fillId="3" borderId="0" xfId="0" applyFont="1" applyFill="1" applyAlignment="1">
      <alignment horizontal="left" indent="2"/>
    </xf>
    <xf numFmtId="0" fontId="12" fillId="3" borderId="0" xfId="0" applyFont="1" applyFill="1" applyAlignment="1">
      <alignment horizontal="left" indent="2"/>
    </xf>
    <xf numFmtId="0" fontId="9" fillId="2" borderId="0" xfId="0" applyFont="1" applyFill="1" applyAlignment="1">
      <alignment horizontal="left"/>
    </xf>
    <xf numFmtId="0" fontId="17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 indent="2"/>
    </xf>
    <xf numFmtId="0" fontId="9" fillId="0" borderId="0" xfId="0" applyFont="1" applyAlignment="1">
      <alignment horizontal="center"/>
    </xf>
    <xf numFmtId="0" fontId="2" fillId="0" borderId="0" xfId="10" applyFont="1"/>
    <xf numFmtId="0" fontId="1" fillId="0" borderId="0" xfId="10" applyFont="1"/>
    <xf numFmtId="0" fontId="9" fillId="2" borderId="0" xfId="0" applyFont="1" applyFill="1"/>
    <xf numFmtId="166" fontId="8" fillId="0" borderId="0" xfId="0" applyNumberFormat="1" applyFont="1"/>
    <xf numFmtId="166" fontId="8" fillId="3" borderId="0" xfId="0" applyNumberFormat="1" applyFont="1" applyFill="1" applyBorder="1" applyAlignment="1">
      <alignment horizontal="center" wrapText="1"/>
    </xf>
    <xf numFmtId="166" fontId="9" fillId="3" borderId="0" xfId="0" applyNumberFormat="1" applyFont="1" applyFill="1" applyBorder="1" applyAlignment="1">
      <alignment horizontal="right" wrapText="1" indent="1"/>
    </xf>
    <xf numFmtId="166" fontId="9" fillId="3" borderId="0" xfId="0" applyNumberFormat="1" applyFont="1" applyFill="1" applyBorder="1" applyAlignment="1">
      <alignment horizontal="center" wrapText="1"/>
    </xf>
    <xf numFmtId="166" fontId="9" fillId="3" borderId="0" xfId="0" applyNumberFormat="1" applyFont="1" applyFill="1" applyAlignment="1">
      <alignment horizontal="center"/>
    </xf>
    <xf numFmtId="166" fontId="8" fillId="3" borderId="0" xfId="0" applyNumberFormat="1" applyFont="1" applyFill="1"/>
    <xf numFmtId="166" fontId="9" fillId="3" borderId="0" xfId="0" applyNumberFormat="1" applyFont="1" applyFill="1"/>
    <xf numFmtId="167" fontId="8" fillId="0" borderId="0" xfId="0" applyNumberFormat="1" applyFont="1"/>
    <xf numFmtId="167" fontId="9" fillId="0" borderId="0" xfId="0" applyNumberFormat="1" applyFont="1"/>
    <xf numFmtId="0" fontId="9" fillId="3" borderId="0" xfId="0" applyFont="1" applyFill="1" applyAlignment="1">
      <alignment horizontal="center"/>
    </xf>
    <xf numFmtId="0" fontId="9" fillId="0" borderId="0" xfId="0" applyFont="1" applyFill="1" applyAlignment="1"/>
    <xf numFmtId="0" fontId="20" fillId="0" borderId="0" xfId="0" applyFont="1" applyFill="1" applyAlignment="1"/>
    <xf numFmtId="0" fontId="9" fillId="0" borderId="0" xfId="0" applyFont="1" applyAlignment="1">
      <alignment wrapText="1"/>
    </xf>
    <xf numFmtId="0" fontId="9" fillId="0" borderId="0" xfId="0" applyNumberFormat="1" applyFont="1" applyAlignment="1">
      <alignment horizontal="center" vertic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913598350813434"/>
          <c:y val="8.2916619422572183E-2"/>
          <c:w val="0.44283475193131222"/>
          <c:h val="0.70003317585301839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BA0F-486E-AB75-18DDC8FF30AE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BA0F-486E-AB75-18DDC8FF30AE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A0F-486E-AB75-18DDC8FF30AE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A0F-486E-AB75-18DDC8FF30AE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BA0F-486E-AB75-18DDC8FF30AE}"/>
              </c:ext>
            </c:extLst>
          </c:dPt>
          <c:dLbls>
            <c:dLbl>
              <c:idx val="0"/>
              <c:layout>
                <c:manualLayout>
                  <c:x val="4.5380789951863301E-3"/>
                  <c:y val="-2.684976377952755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BA0F-486E-AB75-18DDC8FF30AE}"/>
                </c:ext>
              </c:extLst>
            </c:dLbl>
            <c:dLbl>
              <c:idx val="1"/>
              <c:layout>
                <c:manualLayout>
                  <c:x val="5.1045086975464102E-3"/>
                  <c:y val="-1.3928986876640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BA0F-486E-AB75-18DDC8FF30AE}"/>
                </c:ext>
              </c:extLst>
            </c:dLbl>
            <c:dLbl>
              <c:idx val="2"/>
              <c:layout>
                <c:manualLayout>
                  <c:x val="-0.13237431859479104"/>
                  <c:y val="-8.281112860892388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A0F-486E-AB75-18DDC8FF30AE}"/>
                </c:ext>
              </c:extLst>
            </c:dLbl>
            <c:dLbl>
              <c:idx val="3"/>
              <c:layout>
                <c:manualLayout>
                  <c:x val="-9.2926668579383035E-3"/>
                  <c:y val="1.30072860892388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A0F-486E-AB75-18DDC8FF30A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'G13-1'!$Q$6:$R$10</c:f>
              <c:multiLvlStrCache>
                <c:ptCount val="5"/>
                <c:lvl>
                  <c:pt idx="0">
                    <c:v>● Non-financial corporations in total</c:v>
                  </c:pt>
                  <c:pt idx="1">
                    <c:v>● Financial corporations in total</c:v>
                  </c:pt>
                  <c:pt idx="2">
                    <c:v>● General government in total</c:v>
                  </c:pt>
                  <c:pt idx="3">
                    <c:v>● Households in total</c:v>
                  </c:pt>
                  <c:pt idx="4">
                    <c:v>● Non-profit institutions serving households in total</c:v>
                  </c:pt>
                </c:lvl>
                <c:lvl>
                  <c:pt idx="0">
                    <c:v>Nefinančné korporácie spolu</c:v>
                  </c:pt>
                  <c:pt idx="1">
                    <c:v>Finančné korporácie spolu</c:v>
                  </c:pt>
                  <c:pt idx="2">
                    <c:v>Verejná správa spolu</c:v>
                  </c:pt>
                  <c:pt idx="3">
                    <c:v>Domácnosti spolu</c:v>
                  </c:pt>
                  <c:pt idx="4">
                    <c:v>Neziskové inštitúcie slúžiace domácnostiam spolu</c:v>
                  </c:pt>
                </c:lvl>
              </c:multiLvlStrCache>
            </c:multiLvlStrRef>
          </c:cat>
          <c:val>
            <c:numRef>
              <c:f>'G13-1'!$S$6:$S$10</c:f>
              <c:numCache>
                <c:formatCode>#\ ##0.0</c:formatCode>
                <c:ptCount val="5"/>
                <c:pt idx="0">
                  <c:v>328066.65100000007</c:v>
                </c:pt>
                <c:pt idx="1">
                  <c:v>6906.5479999999998</c:v>
                </c:pt>
                <c:pt idx="2">
                  <c:v>131484.10200000001</c:v>
                </c:pt>
                <c:pt idx="3">
                  <c:v>325485.16700000007</c:v>
                </c:pt>
                <c:pt idx="4">
                  <c:v>2527.326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F-486E-AB75-18DDC8FF3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235051590211126E-2"/>
          <c:y val="0.79759874015748033"/>
          <c:w val="0.89278215223097113"/>
          <c:h val="0.189601259842519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73225701487434E-2"/>
          <c:y val="3.1638368855345371E-2"/>
          <c:w val="0.9362264557289961"/>
          <c:h val="0.71091732283464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'G13-2'!$P$7:$Q$7</c:f>
              <c:strCache>
                <c:ptCount val="2"/>
                <c:pt idx="0">
                  <c:v>  dlhodobý nehmotný majetok</c:v>
                </c:pt>
                <c:pt idx="1">
                  <c:v>  ● Intangible fixed assets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2202379522593321"/>
                  <c:y val="-1.1111111111111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209-4ECC-BCF8-6FACE73991B8}"/>
                </c:ext>
              </c:extLst>
            </c:dLbl>
            <c:dLbl>
              <c:idx val="1"/>
              <c:layout>
                <c:manualLayout>
                  <c:x val="0.12053570016220225"/>
                  <c:y val="-7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209-4ECC-BCF8-6FACE73991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'G13-2'!$R$4:$S$4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'G13-2'!$R$7:$S$7</c:f>
              <c:numCache>
                <c:formatCode>#\ ##0.0</c:formatCode>
                <c:ptCount val="2"/>
                <c:pt idx="0">
                  <c:v>10564.032999999998</c:v>
                </c:pt>
                <c:pt idx="1">
                  <c:v>13921.396000000001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4-40D8-99FC-60871D2C11B8}"/>
            </c:ext>
          </c:extLst>
        </c:ser>
        <c:ser>
          <c:idx val="1"/>
          <c:order val="1"/>
          <c:tx>
            <c:strRef>
              <c:f>'G13-2'!$P$9:$Q$9</c:f>
              <c:strCache>
                <c:ptCount val="2"/>
                <c:pt idx="0">
                  <c:v>    stavby</c:v>
                </c:pt>
                <c:pt idx="1">
                  <c:v>    ● Structures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'G13-2'!$R$4:$S$4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'G13-2'!$R$9:$S$9</c:f>
              <c:numCache>
                <c:formatCode>#\ ##0.0</c:formatCode>
                <c:ptCount val="2"/>
                <c:pt idx="0">
                  <c:v>544590.90899999987</c:v>
                </c:pt>
                <c:pt idx="1">
                  <c:v>660243.96899999969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09-4ECC-BCF8-6FACE73991B8}"/>
            </c:ext>
          </c:extLst>
        </c:ser>
        <c:ser>
          <c:idx val="2"/>
          <c:order val="2"/>
          <c:tx>
            <c:strRef>
              <c:f>'G13-2'!$P$10:$Q$10</c:f>
              <c:strCache>
                <c:ptCount val="2"/>
                <c:pt idx="0">
                  <c:v>    stroje a zariadenia</c:v>
                </c:pt>
                <c:pt idx="1">
                  <c:v>    ● Machinery and equipment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'G13-2'!$R$4:$S$4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'G13-2'!$R$10:$S$10</c:f>
              <c:numCache>
                <c:formatCode>#\ ##0.0</c:formatCode>
                <c:ptCount val="2"/>
                <c:pt idx="0">
                  <c:v>81048.759000000005</c:v>
                </c:pt>
                <c:pt idx="1">
                  <c:v>85310.698000000033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09-4ECC-BCF8-6FACE73991B8}"/>
            </c:ext>
          </c:extLst>
        </c:ser>
        <c:ser>
          <c:idx val="3"/>
          <c:order val="3"/>
          <c:tx>
            <c:strRef>
              <c:f>'G13-2'!$P$11:$Q$11</c:f>
              <c:strCache>
                <c:ptCount val="2"/>
                <c:pt idx="0">
                  <c:v>    dopravné prostriedky</c:v>
                </c:pt>
                <c:pt idx="1">
                  <c:v>    ● Transport equipment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'G13-2'!$R$4:$S$4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'G13-2'!$R$11:$S$11</c:f>
              <c:numCache>
                <c:formatCode>#\ ##0.0</c:formatCode>
                <c:ptCount val="2"/>
                <c:pt idx="0">
                  <c:v>24957.986000000001</c:v>
                </c:pt>
                <c:pt idx="1">
                  <c:v>33303.962999999989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09-4ECC-BCF8-6FACE73991B8}"/>
            </c:ext>
          </c:extLst>
        </c:ser>
        <c:ser>
          <c:idx val="4"/>
          <c:order val="4"/>
          <c:tx>
            <c:strRef>
              <c:f>'G13-2'!$P$12:$Q$12</c:f>
              <c:strCache>
                <c:ptCount val="2"/>
                <c:pt idx="0">
                  <c:v>    ostatný dlhodobý hmotný majetok</c:v>
                </c:pt>
                <c:pt idx="1">
                  <c:v>    ● Other tangible fixed assets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0714284458862426"/>
                  <c:y val="-2.2222222222222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209-4ECC-BCF8-6FACE73991B8}"/>
                </c:ext>
              </c:extLst>
            </c:dLbl>
            <c:dLbl>
              <c:idx val="1"/>
              <c:layout>
                <c:manualLayout>
                  <c:x val="0.10416665446116231"/>
                  <c:y val="-2.0370370370370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209-4ECC-BCF8-6FACE73991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'G13-2'!$R$4:$S$4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'G13-2'!$R$12:$S$12</c:f>
              <c:numCache>
                <c:formatCode>#\ ##0.0</c:formatCode>
                <c:ptCount val="2"/>
                <c:pt idx="0">
                  <c:v>1123.1690000000001</c:v>
                </c:pt>
                <c:pt idx="1">
                  <c:v>1689.768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09-4ECC-BCF8-6FACE7399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5764032"/>
        <c:axId val="1445783168"/>
      </c:barChart>
      <c:catAx>
        <c:axId val="144576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83168"/>
        <c:crosses val="autoZero"/>
        <c:auto val="1"/>
        <c:lblAlgn val="ctr"/>
        <c:lblOffset val="100"/>
        <c:noMultiLvlLbl val="0"/>
      </c:catAx>
      <c:valAx>
        <c:axId val="14457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6403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791663761756683"/>
          <c:y val="0.76896704578594355"/>
          <c:w val="0.75208336238243312"/>
          <c:h val="0.231032954214056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190499</xdr:rowOff>
    </xdr:from>
    <xdr:to>
      <xdr:col>15</xdr:col>
      <xdr:colOff>266700</xdr:colOff>
      <xdr:row>34</xdr:row>
      <xdr:rowOff>47624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9525</xdr:rowOff>
    </xdr:from>
    <xdr:to>
      <xdr:col>14</xdr:col>
      <xdr:colOff>9525</xdr:colOff>
      <xdr:row>39</xdr:row>
      <xdr:rowOff>9525</xdr:rowOff>
    </xdr:to>
    <xdr:grpSp>
      <xdr:nvGrpSpPr>
        <xdr:cNvPr id="3" name="Skupina 2"/>
        <xdr:cNvGrpSpPr/>
      </xdr:nvGrpSpPr>
      <xdr:grpSpPr>
        <a:xfrm>
          <a:off x="9524" y="581025"/>
          <a:ext cx="8534401" cy="6858000"/>
          <a:chOff x="9524" y="581025"/>
          <a:chExt cx="8534401" cy="6858000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9524" y="581025"/>
          <a:ext cx="8534401" cy="6858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7" name="BlokTextu 6"/>
          <xdr:cNvSpPr txBox="1"/>
        </xdr:nvSpPr>
        <xdr:spPr>
          <a:xfrm>
            <a:off x="3562349" y="6048375"/>
            <a:ext cx="2962275" cy="276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sk-SK" sz="900" b="1" i="0">
                <a:solidFill>
                  <a:schemeClr val="tx1">
                    <a:lumMod val="65000"/>
                    <a:lumOff val="35000"/>
                  </a:schemeClr>
                </a:solidFill>
              </a:rPr>
              <a:t>dlhodobý hmotný majetok ● Tangible fixed assets</a:t>
            </a:r>
          </a:p>
        </xdr:txBody>
      </xdr:sp>
    </xdr:grpSp>
    <xdr:clientData/>
  </xdr:twoCellAnchor>
  <xdr:twoCellAnchor>
    <xdr:from>
      <xdr:col>3</xdr:col>
      <xdr:colOff>485775</xdr:colOff>
      <xdr:row>9</xdr:row>
      <xdr:rowOff>66676</xdr:rowOff>
    </xdr:from>
    <xdr:to>
      <xdr:col>4</xdr:col>
      <xdr:colOff>381000</xdr:colOff>
      <xdr:row>10</xdr:row>
      <xdr:rowOff>85725</xdr:rowOff>
    </xdr:to>
    <xdr:sp macro="" textlink="">
      <xdr:nvSpPr>
        <xdr:cNvPr id="15" name="BlokTextu 14"/>
        <xdr:cNvSpPr txBox="1"/>
      </xdr:nvSpPr>
      <xdr:spPr>
        <a:xfrm>
          <a:off x="2314575" y="1781176"/>
          <a:ext cx="504825" cy="209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555,3 </a:t>
          </a:r>
        </a:p>
      </xdr:txBody>
    </xdr:sp>
    <xdr:clientData/>
  </xdr:twoCellAnchor>
  <xdr:twoCellAnchor>
    <xdr:from>
      <xdr:col>10</xdr:col>
      <xdr:colOff>219075</xdr:colOff>
      <xdr:row>5</xdr:row>
      <xdr:rowOff>28575</xdr:rowOff>
    </xdr:from>
    <xdr:to>
      <xdr:col>11</xdr:col>
      <xdr:colOff>114300</xdr:colOff>
      <xdr:row>6</xdr:row>
      <xdr:rowOff>76200</xdr:rowOff>
    </xdr:to>
    <xdr:sp macro="" textlink="">
      <xdr:nvSpPr>
        <xdr:cNvPr id="17" name="BlokTextu 16"/>
        <xdr:cNvSpPr txBox="1"/>
      </xdr:nvSpPr>
      <xdr:spPr>
        <a:xfrm>
          <a:off x="6315075" y="981075"/>
          <a:ext cx="50482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759,8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32" bestFit="1" customWidth="1"/>
    <col min="2" max="16384" width="9.140625" style="31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'G13-1'!A1</f>
        <v>G 13–1.   Štruktúra dlhodobého majetku v reprodukčných cenách podľa sektorov národných účtov k 31. 12. 2024 (v mil. EUR)</v>
      </c>
    </row>
    <row r="5" spans="1:1" x14ac:dyDescent="0.25">
      <c r="A5" s="6" t="str">
        <f>'G13-1'!A2</f>
        <v>Structure of fixed assets at replacement prices by sectors of national accounts as of Dec. 31, 2024 (EUR mill.)</v>
      </c>
    </row>
    <row r="6" spans="1:1" x14ac:dyDescent="0.25">
      <c r="A6" s="7" t="str">
        <f>'G13-2'!A1</f>
        <v>G 13–2.   Dlhodobý majetok v reprodukčných cenách v národnom hospodárstve k 31. 12. (mld.EUR)</v>
      </c>
    </row>
    <row r="7" spans="1:1" x14ac:dyDescent="0.25">
      <c r="A7" s="6" t="str">
        <f>'G13-2'!A2</f>
        <v>Fixed assets at replacement prices in national economy as of Dec. 31 (EUR bill.)</v>
      </c>
    </row>
  </sheetData>
  <hyperlinks>
    <hyperlink ref="A4" location="'G13-1'!A1" display="'G13-1'!A1"/>
    <hyperlink ref="A6" location="'G13-2'!A1" display="'G13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workbookViewId="0"/>
  </sheetViews>
  <sheetFormatPr defaultColWidth="9.140625" defaultRowHeight="15" x14ac:dyDescent="0.25"/>
  <cols>
    <col min="1" max="16" width="9.140625" style="4"/>
    <col min="17" max="17" width="48.140625" style="4" customWidth="1"/>
    <col min="18" max="18" width="45.85546875" style="4" customWidth="1"/>
    <col min="19" max="19" width="9.140625" style="4" customWidth="1"/>
    <col min="20" max="16384" width="9.140625" style="4"/>
  </cols>
  <sheetData>
    <row r="1" spans="1:36" x14ac:dyDescent="0.25">
      <c r="A1" s="3" t="s">
        <v>31</v>
      </c>
      <c r="Q1" s="7" t="s">
        <v>2</v>
      </c>
    </row>
    <row r="2" spans="1:36" x14ac:dyDescent="0.25">
      <c r="A2" s="5" t="s">
        <v>32</v>
      </c>
    </row>
    <row r="3" spans="1:36" x14ac:dyDescent="0.25">
      <c r="Q3" s="13" t="s">
        <v>17</v>
      </c>
      <c r="R3" s="33"/>
      <c r="S3" s="30">
        <v>2024</v>
      </c>
    </row>
    <row r="4" spans="1:36" ht="30" x14ac:dyDescent="0.25">
      <c r="R4" s="9"/>
      <c r="S4" s="46" t="s">
        <v>36</v>
      </c>
      <c r="T4" s="47" t="s">
        <v>24</v>
      </c>
      <c r="U4" s="30"/>
      <c r="V4" s="10"/>
      <c r="W4" s="10"/>
      <c r="AD4" s="30"/>
      <c r="AE4" s="30"/>
      <c r="AF4" s="30"/>
      <c r="AG4" s="30"/>
      <c r="AH4" s="30"/>
      <c r="AI4" s="30"/>
      <c r="AJ4" s="30"/>
    </row>
    <row r="5" spans="1:36" x14ac:dyDescent="0.25">
      <c r="Q5" s="14" t="s">
        <v>3</v>
      </c>
      <c r="R5" s="15" t="s">
        <v>18</v>
      </c>
      <c r="S5" s="34">
        <v>794469.79399999988</v>
      </c>
      <c r="T5" s="41">
        <f>S5*100/$S$5</f>
        <v>100</v>
      </c>
    </row>
    <row r="6" spans="1:36" x14ac:dyDescent="0.25">
      <c r="Q6" s="4" t="s">
        <v>8</v>
      </c>
      <c r="R6" s="8" t="s">
        <v>19</v>
      </c>
      <c r="S6" s="12">
        <v>328066.65100000007</v>
      </c>
      <c r="T6" s="42">
        <f t="shared" ref="T6:T10" si="0">S6*100/$S$5</f>
        <v>41.293785299029274</v>
      </c>
    </row>
    <row r="7" spans="1:36" x14ac:dyDescent="0.25">
      <c r="Q7" s="4" t="s">
        <v>9</v>
      </c>
      <c r="R7" s="8" t="s">
        <v>20</v>
      </c>
      <c r="S7" s="12">
        <v>6906.5479999999998</v>
      </c>
      <c r="T7" s="42">
        <f t="shared" si="0"/>
        <v>0.8693279533293371</v>
      </c>
    </row>
    <row r="8" spans="1:36" x14ac:dyDescent="0.25">
      <c r="Q8" s="4" t="s">
        <v>10</v>
      </c>
      <c r="R8" s="8" t="s">
        <v>21</v>
      </c>
      <c r="S8" s="12">
        <v>131484.10200000001</v>
      </c>
      <c r="T8" s="42">
        <f t="shared" si="0"/>
        <v>16.549918322004832</v>
      </c>
    </row>
    <row r="9" spans="1:36" x14ac:dyDescent="0.25">
      <c r="Q9" s="4" t="s">
        <v>11</v>
      </c>
      <c r="R9" s="8" t="s">
        <v>22</v>
      </c>
      <c r="S9" s="12">
        <v>325485.16700000007</v>
      </c>
      <c r="T9" s="42">
        <f t="shared" si="0"/>
        <v>40.968853625163767</v>
      </c>
    </row>
    <row r="10" spans="1:36" x14ac:dyDescent="0.25">
      <c r="Q10" s="4" t="s">
        <v>12</v>
      </c>
      <c r="R10" s="8" t="s">
        <v>23</v>
      </c>
      <c r="S10" s="12">
        <v>2527.326</v>
      </c>
      <c r="T10" s="42">
        <f t="shared" si="0"/>
        <v>0.31811480047282964</v>
      </c>
    </row>
    <row r="11" spans="1:36" x14ac:dyDescent="0.25">
      <c r="S11" s="12"/>
      <c r="T11" s="42"/>
    </row>
    <row r="12" spans="1:36" ht="17.25" x14ac:dyDescent="0.25">
      <c r="Q12" s="44" t="s">
        <v>33</v>
      </c>
      <c r="R12" s="45" t="s">
        <v>34</v>
      </c>
    </row>
  </sheetData>
  <hyperlinks>
    <hyperlink ref="Q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/>
  </sheetViews>
  <sheetFormatPr defaultColWidth="9.140625" defaultRowHeight="15" x14ac:dyDescent="0.25"/>
  <cols>
    <col min="1" max="15" width="9.140625" style="4"/>
    <col min="16" max="17" width="38.7109375" style="4" customWidth="1"/>
    <col min="18" max="18" width="10.5703125" style="4" customWidth="1"/>
    <col min="19" max="16384" width="9.140625" style="4"/>
  </cols>
  <sheetData>
    <row r="1" spans="1:19" x14ac:dyDescent="0.25">
      <c r="A1" s="3" t="s">
        <v>15</v>
      </c>
      <c r="P1" s="7" t="s">
        <v>2</v>
      </c>
      <c r="Q1" s="7"/>
    </row>
    <row r="2" spans="1:19" x14ac:dyDescent="0.25">
      <c r="A2" s="5" t="s">
        <v>16</v>
      </c>
    </row>
    <row r="3" spans="1:19" x14ac:dyDescent="0.25">
      <c r="P3" s="26" t="s">
        <v>37</v>
      </c>
      <c r="Q3" s="26"/>
    </row>
    <row r="4" spans="1:19" x14ac:dyDescent="0.25">
      <c r="P4" s="11"/>
      <c r="Q4" s="11"/>
      <c r="R4" s="16">
        <v>2020</v>
      </c>
      <c r="S4" s="16">
        <v>2024</v>
      </c>
    </row>
    <row r="5" spans="1:19" x14ac:dyDescent="0.25">
      <c r="P5" s="11"/>
      <c r="Q5" s="11"/>
      <c r="R5" s="43" t="s">
        <v>35</v>
      </c>
      <c r="S5" s="43"/>
    </row>
    <row r="6" spans="1:19" x14ac:dyDescent="0.25">
      <c r="P6" s="19" t="s">
        <v>3</v>
      </c>
      <c r="Q6" s="20" t="s">
        <v>18</v>
      </c>
      <c r="R6" s="35">
        <v>662284.85600000003</v>
      </c>
      <c r="S6" s="39">
        <v>794469.79399999988</v>
      </c>
    </row>
    <row r="7" spans="1:19" x14ac:dyDescent="0.25">
      <c r="P7" s="21" t="s">
        <v>13</v>
      </c>
      <c r="Q7" s="22" t="s">
        <v>25</v>
      </c>
      <c r="R7" s="36">
        <v>10564.032999999998</v>
      </c>
      <c r="S7" s="40">
        <v>13921.396000000001</v>
      </c>
    </row>
    <row r="8" spans="1:19" x14ac:dyDescent="0.25">
      <c r="P8" s="11" t="s">
        <v>14</v>
      </c>
      <c r="Q8" s="22" t="s">
        <v>26</v>
      </c>
      <c r="R8" s="37">
        <v>651720.82299999986</v>
      </c>
      <c r="S8" s="40">
        <v>780548.3979999997</v>
      </c>
    </row>
    <row r="9" spans="1:19" x14ac:dyDescent="0.25">
      <c r="P9" s="23" t="s">
        <v>4</v>
      </c>
      <c r="Q9" s="25" t="s">
        <v>27</v>
      </c>
      <c r="R9" s="37">
        <v>544590.90899999987</v>
      </c>
      <c r="S9" s="40">
        <v>660243.96899999969</v>
      </c>
    </row>
    <row r="10" spans="1:19" x14ac:dyDescent="0.25">
      <c r="P10" s="24" t="s">
        <v>5</v>
      </c>
      <c r="Q10" s="25" t="s">
        <v>28</v>
      </c>
      <c r="R10" s="37">
        <v>81048.759000000005</v>
      </c>
      <c r="S10" s="40">
        <v>85310.698000000033</v>
      </c>
    </row>
    <row r="11" spans="1:19" x14ac:dyDescent="0.25">
      <c r="P11" s="24" t="s">
        <v>6</v>
      </c>
      <c r="Q11" s="25" t="s">
        <v>29</v>
      </c>
      <c r="R11" s="37">
        <v>24957.986000000001</v>
      </c>
      <c r="S11" s="40">
        <v>33303.962999999989</v>
      </c>
    </row>
    <row r="12" spans="1:19" x14ac:dyDescent="0.25">
      <c r="P12" s="24" t="s">
        <v>7</v>
      </c>
      <c r="Q12" s="25" t="s">
        <v>30</v>
      </c>
      <c r="R12" s="38">
        <v>1123.1690000000001</v>
      </c>
      <c r="S12" s="40">
        <v>1689.768</v>
      </c>
    </row>
    <row r="13" spans="1:19" x14ac:dyDescent="0.25">
      <c r="P13" s="17"/>
      <c r="Q13" s="17"/>
    </row>
    <row r="14" spans="1:19" x14ac:dyDescent="0.25">
      <c r="P14" s="18"/>
      <c r="Q14" s="18"/>
    </row>
    <row r="15" spans="1:19" x14ac:dyDescent="0.25">
      <c r="P15" s="18"/>
      <c r="Q15" s="18"/>
    </row>
    <row r="16" spans="1:19" x14ac:dyDescent="0.25">
      <c r="P16" s="18"/>
      <c r="Q16" s="18"/>
    </row>
    <row r="18" spans="18:20" x14ac:dyDescent="0.25">
      <c r="R18" s="27"/>
      <c r="S18" s="9"/>
    </row>
    <row r="19" spans="18:20" x14ac:dyDescent="0.25">
      <c r="R19" s="28"/>
      <c r="S19" s="9"/>
      <c r="T19" s="9"/>
    </row>
    <row r="20" spans="18:20" x14ac:dyDescent="0.25">
      <c r="R20" s="28"/>
      <c r="S20" s="9"/>
      <c r="T20" s="9"/>
    </row>
    <row r="21" spans="18:20" x14ac:dyDescent="0.25">
      <c r="R21" s="29"/>
      <c r="S21" s="9"/>
      <c r="T21" s="9"/>
    </row>
    <row r="22" spans="18:20" x14ac:dyDescent="0.25">
      <c r="R22" s="29"/>
      <c r="S22" s="9"/>
      <c r="T22" s="9"/>
    </row>
    <row r="23" spans="18:20" x14ac:dyDescent="0.25">
      <c r="R23" s="29"/>
      <c r="S23" s="9"/>
      <c r="T23" s="9"/>
    </row>
    <row r="24" spans="18:20" x14ac:dyDescent="0.25">
      <c r="R24" s="29"/>
      <c r="S24" s="9"/>
      <c r="T24" s="9"/>
    </row>
    <row r="25" spans="18:20" x14ac:dyDescent="0.25">
      <c r="R25" s="9"/>
      <c r="S25" s="9"/>
      <c r="T25" s="9"/>
    </row>
    <row r="26" spans="18:20" x14ac:dyDescent="0.25">
      <c r="R26" s="9"/>
      <c r="S26" s="9"/>
      <c r="T26" s="9"/>
    </row>
    <row r="27" spans="18:20" x14ac:dyDescent="0.25">
      <c r="T27" s="9"/>
    </row>
  </sheetData>
  <mergeCells count="1">
    <mergeCell ref="R5:S5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G13-1</vt:lpstr>
      <vt:lpstr>G13-2</vt:lpstr>
      <vt:lpstr>'G13-1'!Oblasť_tlače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2026-01-13T15:31:55Z</dcterms:modified>
  <cp:category/>
  <cp:contentStatus/>
</cp:coreProperties>
</file>